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7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0DybsCIphEPXSQazwPkU_8yr4dbeK2JO\GLP\1. Plan de Abastecimiento GLP 2025 (Documento final + modelo)\Anexos PIAGLP 2025-2034 Versión Definitiva 05092025\"/>
    </mc:Choice>
  </mc:AlternateContent>
  <xr:revisionPtr revIDLastSave="0" documentId="13_ncr:1_{5080CA0C-E3FE-4EA9-8076-C9597A4F3C7E}" xr6:coauthVersionLast="47" xr6:coauthVersionMax="47" xr10:uidLastSave="{00000000-0000-0000-0000-000000000000}"/>
  <bookViews>
    <workbookView xWindow="-110" yWindow="-110" windowWidth="19420" windowHeight="10300" tabRatio="601" firstSheet="5" activeTab="8" xr2:uid="{D0DB8A95-463B-4F21-BCCA-E33F90FC96E4}"/>
  </bookViews>
  <sheets>
    <sheet name="Energia primaria" sheetId="7" r:id="rId1"/>
    <sheet name="Prod mundial" sheetId="1" r:id="rId2"/>
    <sheet name="Top Productores" sheetId="12" r:id="rId3"/>
    <sheet name="Prod. Latinoamérica" sheetId="10" r:id="rId4"/>
    <sheet name="Top Consumidores" sheetId="4" r:id="rId5"/>
    <sheet name="GLP en Transporte" sheetId="11" r:id="rId6"/>
    <sheet name="Petroquimica" sheetId="9" r:id="rId7"/>
    <sheet name="Comercio" sheetId="14" r:id="rId8"/>
    <sheet name="Consumo por sector" sheetId="8" r:id="rId9"/>
  </sheets>
  <externalReferences>
    <externalReference r:id="rId10"/>
  </externalReferences>
  <definedNames>
    <definedName name="_xlnm._FilterDatabase" localSheetId="3" hidden="1">'Prod. Latinoamérica'!$A$1:$AF$23</definedName>
    <definedName name="_Toc186563236" localSheetId="1">'Prod mundial'!$H$17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1" i="14" l="1"/>
  <c r="N40" i="14"/>
  <c r="N39" i="14"/>
  <c r="N38" i="14"/>
  <c r="N37" i="14"/>
  <c r="N36" i="14"/>
  <c r="N35" i="14"/>
  <c r="N34" i="14"/>
  <c r="L31" i="14"/>
  <c r="K31" i="14"/>
  <c r="J31" i="14"/>
  <c r="I31" i="14"/>
  <c r="H31" i="14"/>
  <c r="G31" i="14"/>
  <c r="F31" i="14"/>
  <c r="E31" i="14"/>
  <c r="D31" i="14"/>
  <c r="C31" i="14"/>
  <c r="B31" i="14"/>
  <c r="L27" i="14"/>
  <c r="K27" i="14"/>
  <c r="J27" i="14"/>
  <c r="I27" i="14"/>
  <c r="H27" i="14"/>
  <c r="G27" i="14"/>
  <c r="F27" i="14"/>
  <c r="E27" i="14"/>
  <c r="D27" i="14"/>
  <c r="C27" i="14"/>
  <c r="B27" i="14"/>
  <c r="L23" i="14"/>
  <c r="K23" i="14"/>
  <c r="J23" i="14"/>
  <c r="I23" i="14"/>
  <c r="H23" i="14"/>
  <c r="G23" i="14"/>
  <c r="F23" i="14"/>
  <c r="E23" i="14"/>
  <c r="D23" i="14"/>
  <c r="C23" i="14"/>
  <c r="B23" i="14"/>
  <c r="L19" i="14"/>
  <c r="K19" i="14"/>
  <c r="J19" i="14"/>
  <c r="I19" i="14"/>
  <c r="H19" i="14"/>
  <c r="G19" i="14"/>
  <c r="F19" i="14"/>
  <c r="E19" i="14"/>
  <c r="D19" i="14"/>
  <c r="C19" i="14"/>
  <c r="B19" i="14"/>
  <c r="L15" i="14"/>
  <c r="K15" i="14"/>
  <c r="J15" i="14"/>
  <c r="I15" i="14"/>
  <c r="H15" i="14"/>
  <c r="G15" i="14"/>
  <c r="F15" i="14"/>
  <c r="E15" i="14"/>
  <c r="D15" i="14"/>
  <c r="C15" i="14"/>
  <c r="B15" i="14"/>
  <c r="L11" i="14"/>
  <c r="K11" i="14"/>
  <c r="J11" i="14"/>
  <c r="I11" i="14"/>
  <c r="H11" i="14"/>
  <c r="G11" i="14"/>
  <c r="F11" i="14"/>
  <c r="E11" i="14"/>
  <c r="D11" i="14"/>
  <c r="C11" i="14"/>
  <c r="B11" i="14"/>
  <c r="L7" i="14"/>
  <c r="K7" i="14"/>
  <c r="J7" i="14"/>
  <c r="I7" i="14"/>
  <c r="H7" i="14"/>
  <c r="G7" i="14"/>
  <c r="F7" i="14"/>
  <c r="E7" i="14"/>
  <c r="D7" i="14"/>
  <c r="C7" i="14"/>
  <c r="B7" i="14"/>
  <c r="L19" i="12"/>
  <c r="K19" i="12"/>
  <c r="J19" i="12"/>
  <c r="L18" i="12"/>
  <c r="K18" i="12"/>
  <c r="J18" i="12"/>
  <c r="L17" i="12"/>
  <c r="K17" i="12"/>
  <c r="J17" i="12"/>
  <c r="L15" i="12"/>
  <c r="K15" i="12"/>
  <c r="J15" i="12"/>
  <c r="I15" i="12"/>
  <c r="H15" i="12"/>
  <c r="G15" i="12"/>
  <c r="F15" i="12"/>
  <c r="E15" i="12"/>
  <c r="D15" i="12"/>
  <c r="C15" i="12"/>
  <c r="B15" i="12"/>
  <c r="Q14" i="12"/>
  <c r="N14" i="12"/>
  <c r="M14" i="12"/>
  <c r="O14" i="12" s="1"/>
  <c r="Q13" i="12"/>
  <c r="N13" i="12"/>
  <c r="M13" i="12"/>
  <c r="O13" i="12" s="1"/>
  <c r="Q12" i="12"/>
  <c r="N12" i="12"/>
  <c r="M12" i="12"/>
  <c r="O12" i="12" s="1"/>
  <c r="Q11" i="12"/>
  <c r="N11" i="12"/>
  <c r="M11" i="12"/>
  <c r="O11" i="12" s="1"/>
  <c r="Q10" i="12"/>
  <c r="N10" i="12"/>
  <c r="M10" i="12"/>
  <c r="O10" i="12" s="1"/>
  <c r="Q9" i="12"/>
  <c r="N9" i="12"/>
  <c r="M9" i="12"/>
  <c r="O9" i="12" s="1"/>
  <c r="Q8" i="12"/>
  <c r="N8" i="12"/>
  <c r="M8" i="12"/>
  <c r="O8" i="12" s="1"/>
  <c r="Q7" i="12"/>
  <c r="O7" i="12"/>
  <c r="N7" i="12"/>
  <c r="M7" i="12"/>
  <c r="Q6" i="12"/>
  <c r="N6" i="12"/>
  <c r="M6" i="12"/>
  <c r="O6" i="12" s="1"/>
  <c r="Q5" i="12"/>
  <c r="N5" i="12"/>
  <c r="M5" i="12"/>
  <c r="O5" i="12" s="1"/>
  <c r="D30" i="8" l="1"/>
  <c r="D31" i="8"/>
  <c r="D32" i="8"/>
  <c r="D33" i="8"/>
  <c r="D34" i="8"/>
  <c r="D35" i="8"/>
  <c r="D36" i="8"/>
  <c r="D37" i="8"/>
  <c r="AE45" i="1" l="1"/>
  <c r="B37" i="8"/>
  <c r="P18" i="10" l="1"/>
  <c r="I14" i="8" l="1"/>
  <c r="M5" i="8"/>
  <c r="M6" i="8"/>
  <c r="M7" i="8"/>
  <c r="M8" i="8"/>
  <c r="M9" i="8"/>
  <c r="M10" i="8"/>
  <c r="M11" i="8"/>
  <c r="M12" i="8"/>
  <c r="C13" i="8"/>
  <c r="D13" i="8"/>
  <c r="E13" i="8"/>
  <c r="F13" i="8"/>
  <c r="F14" i="8" s="1"/>
  <c r="G13" i="8"/>
  <c r="G14" i="8" s="1"/>
  <c r="H13" i="8"/>
  <c r="H14" i="8" s="1"/>
  <c r="I13" i="8"/>
  <c r="J13" i="8"/>
  <c r="K13" i="8"/>
  <c r="L13" i="8"/>
  <c r="L14" i="8" s="1"/>
  <c r="B13" i="8"/>
  <c r="C14" i="8" s="1"/>
  <c r="D14" i="8" l="1"/>
  <c r="E14" i="8"/>
  <c r="C20" i="8"/>
  <c r="C21" i="8"/>
  <c r="C22" i="8"/>
  <c r="C23" i="8"/>
  <c r="C24" i="8"/>
  <c r="C25" i="8"/>
  <c r="C26" i="8"/>
  <c r="C19" i="8"/>
  <c r="K14" i="8"/>
  <c r="D23" i="8"/>
  <c r="D20" i="8"/>
  <c r="D21" i="8"/>
  <c r="D22" i="8"/>
  <c r="D24" i="8"/>
  <c r="D25" i="8"/>
  <c r="D26" i="8"/>
  <c r="D19" i="8"/>
  <c r="B23" i="8"/>
  <c r="B24" i="8"/>
  <c r="B25" i="8"/>
  <c r="B26" i="8"/>
  <c r="B19" i="8"/>
  <c r="B20" i="8"/>
  <c r="B21" i="8"/>
  <c r="B22" i="8"/>
  <c r="J14" i="8"/>
  <c r="M13" i="8"/>
  <c r="C48" i="8"/>
  <c r="D48" i="8"/>
  <c r="D49" i="8" s="1"/>
  <c r="E48" i="8"/>
  <c r="F48" i="8"/>
  <c r="F49" i="8" s="1"/>
  <c r="G48" i="8"/>
  <c r="H48" i="8"/>
  <c r="H49" i="8" s="1"/>
  <c r="I48" i="8"/>
  <c r="I49" i="8" s="1"/>
  <c r="J48" i="8"/>
  <c r="K48" i="8"/>
  <c r="K49" i="8" s="1"/>
  <c r="L48" i="8"/>
  <c r="L49" i="8" s="1"/>
  <c r="M48" i="8"/>
  <c r="N48" i="8"/>
  <c r="O48" i="8"/>
  <c r="O49" i="8" s="1"/>
  <c r="P48" i="8"/>
  <c r="Q48" i="8"/>
  <c r="R48" i="8"/>
  <c r="R49" i="8" s="1"/>
  <c r="B48" i="8"/>
  <c r="P49" i="8" l="1"/>
  <c r="J49" i="8"/>
  <c r="M49" i="8"/>
  <c r="E49" i="8"/>
  <c r="C49" i="8"/>
  <c r="Q49" i="8"/>
  <c r="G49" i="8"/>
  <c r="N49" i="8"/>
  <c r="Q4" i="4"/>
  <c r="P4" i="4"/>
  <c r="O5" i="4"/>
  <c r="O6" i="4"/>
  <c r="O7" i="4"/>
  <c r="O8" i="4"/>
  <c r="O9" i="4"/>
  <c r="O10" i="4"/>
  <c r="O11" i="4"/>
  <c r="O12" i="4"/>
  <c r="O4" i="4"/>
  <c r="D16" i="4"/>
  <c r="E16" i="4"/>
  <c r="F16" i="4"/>
  <c r="G16" i="4"/>
  <c r="H16" i="4"/>
  <c r="I16" i="4"/>
  <c r="J16" i="4"/>
  <c r="K16" i="4"/>
  <c r="N16" i="4" s="1"/>
  <c r="L16" i="4"/>
  <c r="M16" i="4"/>
  <c r="N5" i="4"/>
  <c r="N6" i="4"/>
  <c r="N7" i="4"/>
  <c r="N8" i="4"/>
  <c r="N9" i="4"/>
  <c r="N10" i="4"/>
  <c r="N11" i="4"/>
  <c r="N12" i="4"/>
  <c r="N14" i="4"/>
  <c r="N4" i="4"/>
  <c r="C13" i="4" l="1"/>
  <c r="C28" i="4" s="1"/>
  <c r="D13" i="4"/>
  <c r="D28" i="4" s="1"/>
  <c r="E13" i="4"/>
  <c r="E28" i="4" s="1"/>
  <c r="F13" i="4"/>
  <c r="F28" i="4" s="1"/>
  <c r="G13" i="4"/>
  <c r="G28" i="4" s="1"/>
  <c r="H13" i="4"/>
  <c r="H28" i="4" s="1"/>
  <c r="I13" i="4"/>
  <c r="I28" i="4" s="1"/>
  <c r="J13" i="4"/>
  <c r="J28" i="4" s="1"/>
  <c r="K13" i="4"/>
  <c r="K28" i="4" s="1"/>
  <c r="L13" i="4"/>
  <c r="L28" i="4" s="1"/>
  <c r="M13" i="4"/>
  <c r="O13" i="4" s="1"/>
  <c r="B13" i="4"/>
  <c r="B28" i="4" s="1"/>
  <c r="M28" i="4" l="1"/>
  <c r="N13" i="4"/>
  <c r="M19" i="4"/>
  <c r="M20" i="4"/>
  <c r="M21" i="4"/>
  <c r="M22" i="4"/>
  <c r="M23" i="4"/>
  <c r="M24" i="4"/>
  <c r="M25" i="4"/>
  <c r="M26" i="4"/>
  <c r="M27" i="4"/>
  <c r="B19" i="4"/>
  <c r="L27" i="4"/>
  <c r="K27" i="4"/>
  <c r="J27" i="4"/>
  <c r="I27" i="4"/>
  <c r="H27" i="4"/>
  <c r="G27" i="4"/>
  <c r="F27" i="4"/>
  <c r="E27" i="4"/>
  <c r="D27" i="4"/>
  <c r="C27" i="4"/>
  <c r="B27" i="4"/>
  <c r="L26" i="4"/>
  <c r="K26" i="4"/>
  <c r="J26" i="4"/>
  <c r="I26" i="4"/>
  <c r="H26" i="4"/>
  <c r="G26" i="4"/>
  <c r="F26" i="4"/>
  <c r="E26" i="4"/>
  <c r="D26" i="4"/>
  <c r="C26" i="4"/>
  <c r="B26" i="4"/>
  <c r="L25" i="4"/>
  <c r="K25" i="4"/>
  <c r="J25" i="4"/>
  <c r="I25" i="4"/>
  <c r="H25" i="4"/>
  <c r="G25" i="4"/>
  <c r="F25" i="4"/>
  <c r="E25" i="4"/>
  <c r="D25" i="4"/>
  <c r="C25" i="4"/>
  <c r="B25" i="4"/>
  <c r="L24" i="4"/>
  <c r="K24" i="4"/>
  <c r="J24" i="4"/>
  <c r="I24" i="4"/>
  <c r="H24" i="4"/>
  <c r="G24" i="4"/>
  <c r="F24" i="4"/>
  <c r="E24" i="4"/>
  <c r="D24" i="4"/>
  <c r="C24" i="4"/>
  <c r="B24" i="4"/>
  <c r="L23" i="4"/>
  <c r="K23" i="4"/>
  <c r="J23" i="4"/>
  <c r="I23" i="4"/>
  <c r="H23" i="4"/>
  <c r="G23" i="4"/>
  <c r="F23" i="4"/>
  <c r="E23" i="4"/>
  <c r="D23" i="4"/>
  <c r="C23" i="4"/>
  <c r="B23" i="4"/>
  <c r="L22" i="4"/>
  <c r="K22" i="4"/>
  <c r="J22" i="4"/>
  <c r="I22" i="4"/>
  <c r="H22" i="4"/>
  <c r="G22" i="4"/>
  <c r="F22" i="4"/>
  <c r="E22" i="4"/>
  <c r="D22" i="4"/>
  <c r="C22" i="4"/>
  <c r="B22" i="4"/>
  <c r="L21" i="4"/>
  <c r="K21" i="4"/>
  <c r="J21" i="4"/>
  <c r="I21" i="4"/>
  <c r="H21" i="4"/>
  <c r="G21" i="4"/>
  <c r="F21" i="4"/>
  <c r="E21" i="4"/>
  <c r="D21" i="4"/>
  <c r="C21" i="4"/>
  <c r="B21" i="4"/>
  <c r="L20" i="4"/>
  <c r="K20" i="4"/>
  <c r="J20" i="4"/>
  <c r="I20" i="4"/>
  <c r="H20" i="4"/>
  <c r="G20" i="4"/>
  <c r="F20" i="4"/>
  <c r="E20" i="4"/>
  <c r="D20" i="4"/>
  <c r="C20" i="4"/>
  <c r="B20" i="4"/>
  <c r="L19" i="4"/>
  <c r="K19" i="4"/>
  <c r="J19" i="4"/>
  <c r="I19" i="4"/>
  <c r="H19" i="4"/>
  <c r="G19" i="4"/>
  <c r="F19" i="4"/>
  <c r="E19" i="4"/>
  <c r="D19" i="4"/>
  <c r="C19" i="4"/>
  <c r="L10" i="9"/>
  <c r="B10" i="9"/>
  <c r="C10" i="9"/>
  <c r="D10" i="9"/>
  <c r="E10" i="9"/>
  <c r="F10" i="9"/>
  <c r="G10" i="9"/>
  <c r="H10" i="9"/>
  <c r="I10" i="9"/>
  <c r="J10" i="9"/>
  <c r="K10" i="9"/>
  <c r="M10" i="9"/>
  <c r="N10" i="9"/>
  <c r="O10" i="9"/>
  <c r="P10" i="9"/>
  <c r="Q10" i="9"/>
  <c r="R10" i="9"/>
  <c r="S10" i="9"/>
  <c r="T10" i="9"/>
  <c r="U10" i="9"/>
  <c r="V10" i="9"/>
  <c r="W10" i="9"/>
  <c r="X10" i="9"/>
  <c r="Y10" i="9"/>
  <c r="Z10" i="9"/>
  <c r="AA10" i="9"/>
  <c r="AB10" i="9"/>
  <c r="K17" i="11"/>
  <c r="K18" i="11" s="1"/>
  <c r="L17" i="11"/>
  <c r="L18" i="11" s="1"/>
  <c r="M17" i="11"/>
  <c r="M18" i="11" s="1"/>
  <c r="N17" i="11"/>
  <c r="N18" i="11" s="1"/>
  <c r="O17" i="11"/>
  <c r="O18" i="11" s="1"/>
  <c r="P17" i="11"/>
  <c r="P18" i="11" s="1"/>
  <c r="Q17" i="11"/>
  <c r="Q18" i="11" s="1"/>
  <c r="R17" i="11"/>
  <c r="R18" i="11" s="1"/>
  <c r="S17" i="11"/>
  <c r="S18" i="11" s="1"/>
  <c r="T17" i="11"/>
  <c r="T18" i="11" s="1"/>
  <c r="U17" i="11"/>
  <c r="U18" i="11" s="1"/>
  <c r="V17" i="11"/>
  <c r="V18" i="11" s="1"/>
  <c r="W17" i="11"/>
  <c r="W18" i="11" s="1"/>
  <c r="X17" i="11"/>
  <c r="X18" i="11" s="1"/>
  <c r="Y17" i="11"/>
  <c r="Y18" i="11" s="1"/>
  <c r="Z17" i="11"/>
  <c r="Z18" i="11" s="1"/>
  <c r="AA17" i="11"/>
  <c r="AA18" i="11" s="1"/>
  <c r="AB17" i="11"/>
  <c r="AB18" i="11" s="1"/>
  <c r="J17" i="11"/>
  <c r="J18" i="11" s="1"/>
  <c r="C14" i="1"/>
  <c r="L14" i="1"/>
  <c r="M14" i="1" l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H14" i="1"/>
  <c r="D14" i="1"/>
  <c r="E14" i="1"/>
  <c r="F14" i="1"/>
  <c r="G14" i="1"/>
  <c r="I14" i="1"/>
  <c r="J14" i="1"/>
  <c r="K14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B12" i="1"/>
  <c r="C37" i="8" l="1"/>
  <c r="D15" i="11" l="1"/>
  <c r="G15" i="11"/>
  <c r="T15" i="11"/>
  <c r="W15" i="11"/>
  <c r="M15" i="11"/>
  <c r="Y15" i="11"/>
  <c r="U15" i="11"/>
  <c r="AB15" i="11"/>
  <c r="L15" i="11"/>
  <c r="I15" i="11"/>
  <c r="F15" i="11"/>
  <c r="AA15" i="11"/>
  <c r="P15" i="11"/>
  <c r="S15" i="11"/>
  <c r="N15" i="11"/>
  <c r="C15" i="11"/>
  <c r="X15" i="11"/>
  <c r="E15" i="11"/>
  <c r="Z15" i="11"/>
  <c r="J15" i="11"/>
  <c r="V15" i="11"/>
  <c r="R15" i="11"/>
  <c r="B15" i="11"/>
  <c r="Q15" i="11"/>
  <c r="H15" i="11"/>
  <c r="K15" i="11"/>
  <c r="O15" i="11"/>
</calcChain>
</file>

<file path=xl/sharedStrings.xml><?xml version="1.0" encoding="utf-8"?>
<sst xmlns="http://schemas.openxmlformats.org/spreadsheetml/2006/main" count="504" uniqueCount="190">
  <si>
    <t>1. Producción mundial de GLP</t>
  </si>
  <si>
    <t>América del Norte</t>
  </si>
  <si>
    <t>Medio Oriente</t>
  </si>
  <si>
    <t>Europa</t>
  </si>
  <si>
    <t>Latinoamerica</t>
  </si>
  <si>
    <t>África</t>
  </si>
  <si>
    <t>World</t>
  </si>
  <si>
    <t>Otros</t>
  </si>
  <si>
    <t>000 toneladas</t>
  </si>
  <si>
    <t>Variacion anual</t>
  </si>
  <si>
    <t>Total</t>
  </si>
  <si>
    <t>US</t>
  </si>
  <si>
    <t>China</t>
  </si>
  <si>
    <t>('000t)</t>
  </si>
  <si>
    <t>Arabia Saudita</t>
  </si>
  <si>
    <t>Canada</t>
  </si>
  <si>
    <t>Rusia</t>
  </si>
  <si>
    <t>India</t>
  </si>
  <si>
    <t>Emiratos AU</t>
  </si>
  <si>
    <t>Iran</t>
  </si>
  <si>
    <t>Qatar</t>
  </si>
  <si>
    <t>Argelia</t>
  </si>
  <si>
    <t>Global ('000t)</t>
  </si>
  <si>
    <t>Refineria</t>
  </si>
  <si>
    <t>Procesamiento de gas</t>
  </si>
  <si>
    <t>Total Global</t>
  </si>
  <si>
    <t>USA</t>
  </si>
  <si>
    <t>CHINA</t>
  </si>
  <si>
    <t>COMERCIO</t>
  </si>
  <si>
    <t>Importacion</t>
  </si>
  <si>
    <t>Exportacion</t>
  </si>
  <si>
    <t>NORTE AMERICA</t>
  </si>
  <si>
    <t>MEDIO ORIENTE</t>
  </si>
  <si>
    <t>EUROPA</t>
  </si>
  <si>
    <t>LATINOAMERICA</t>
  </si>
  <si>
    <t>GLOBAL</t>
  </si>
  <si>
    <t>Estados Unidos</t>
  </si>
  <si>
    <t>Japon</t>
  </si>
  <si>
    <t>Mexico</t>
  </si>
  <si>
    <t>Indonesia</t>
  </si>
  <si>
    <t>Residencial</t>
  </si>
  <si>
    <t>Industria</t>
  </si>
  <si>
    <t>Agricultura</t>
  </si>
  <si>
    <t>IMPORTACION</t>
  </si>
  <si>
    <t>EXPORTACION</t>
  </si>
  <si>
    <t>Production</t>
  </si>
  <si>
    <t>Refinery Production</t>
  </si>
  <si>
    <t>Gas Processing</t>
  </si>
  <si>
    <t>Total Production</t>
  </si>
  <si>
    <t>Trade</t>
  </si>
  <si>
    <t>Imports</t>
  </si>
  <si>
    <t>Exports</t>
  </si>
  <si>
    <t>Energy Consumption</t>
  </si>
  <si>
    <t>Residential</t>
  </si>
  <si>
    <t>Agricultural</t>
  </si>
  <si>
    <t>Industrial</t>
  </si>
  <si>
    <t>Commercial</t>
  </si>
  <si>
    <t>Transport</t>
  </si>
  <si>
    <t>Refinery fuel</t>
  </si>
  <si>
    <t>Non-energy consumption</t>
  </si>
  <si>
    <t>Petrochemical</t>
  </si>
  <si>
    <t>Other non-energy Consumption</t>
  </si>
  <si>
    <t>Total Consumption</t>
  </si>
  <si>
    <t>Pre Trade Balance</t>
  </si>
  <si>
    <t>Balance</t>
  </si>
  <si>
    <t>Asia Central y Rusia</t>
  </si>
  <si>
    <t>Africa</t>
  </si>
  <si>
    <t>Medio oriente</t>
  </si>
  <si>
    <t>Norteamerica</t>
  </si>
  <si>
    <t>Asia Pacifico</t>
  </si>
  <si>
    <t>Norte America</t>
  </si>
  <si>
    <t xml:space="preserve">Asia Pacifico </t>
  </si>
  <si>
    <t>Latin America</t>
  </si>
  <si>
    <t>Transporte</t>
  </si>
  <si>
    <t>Comercial</t>
  </si>
  <si>
    <t>Combustible Refinería</t>
  </si>
  <si>
    <t>Petroquímica</t>
  </si>
  <si>
    <t>2024vs2023</t>
  </si>
  <si>
    <t>2023vs2022</t>
  </si>
  <si>
    <t>Promedio</t>
  </si>
  <si>
    <t>TotalLatinAmerica ('000t)</t>
  </si>
  <si>
    <t>Copyright © 2025 Argus Media group</t>
  </si>
  <si>
    <t>Argentina ('000t)</t>
  </si>
  <si>
    <t>Brazil ('000t)</t>
  </si>
  <si>
    <t>Colombia ('000t)</t>
  </si>
  <si>
    <t>Chile ('000t)</t>
  </si>
  <si>
    <t>Ecuador ('000t)</t>
  </si>
  <si>
    <t>Mexico ('000t)</t>
  </si>
  <si>
    <t>Peru ('000t)</t>
  </si>
  <si>
    <t>TrinidadandTobago ('000t)</t>
  </si>
  <si>
    <t>Venezuela ('000t)</t>
  </si>
  <si>
    <t>AFRICA</t>
  </si>
  <si>
    <t>ASIA PACIFICO</t>
  </si>
  <si>
    <t>Rusia y Asia Central</t>
  </si>
  <si>
    <t>2024 vs 2014</t>
  </si>
  <si>
    <t>Transporte ('000t)</t>
  </si>
  <si>
    <t>Global</t>
  </si>
  <si>
    <t>Turquia</t>
  </si>
  <si>
    <t>Corea</t>
  </si>
  <si>
    <t>Polonia</t>
  </si>
  <si>
    <t>Italia</t>
  </si>
  <si>
    <t>Ucrania</t>
  </si>
  <si>
    <t>Tailandia</t>
  </si>
  <si>
    <t>Colombia</t>
  </si>
  <si>
    <t>Resto del mundo</t>
  </si>
  <si>
    <t>Toneladas</t>
  </si>
  <si>
    <t>Kg</t>
  </si>
  <si>
    <t xml:space="preserve">Otros </t>
  </si>
  <si>
    <t>Nuclear</t>
  </si>
  <si>
    <t>Fuente: Copyright © 2024 Argus Media group</t>
  </si>
  <si>
    <t>Fuente: Copyright © 2025 Argus Media group - datos de enero 2025</t>
  </si>
  <si>
    <t>('000 toneladas)</t>
  </si>
  <si>
    <t>Fuente: Copyright © 2025 Argus Media group - Datos de Enero 2025</t>
  </si>
  <si>
    <t>International Energy Agency – IEA, 2025. Global Energy Review 2025, disponible para consulta en: https://www.iea.org/reports/global-energy-review-2025</t>
  </si>
  <si>
    <t>https://www.iea.org/data-and-statistics/data-product/global-energy-review-2025-dataset#global-energy-review-2025-dataset</t>
  </si>
  <si>
    <t>Total energy supply (EJ)</t>
  </si>
  <si>
    <t>Growth rate</t>
  </si>
  <si>
    <t>2022-23</t>
  </si>
  <si>
    <t>2023-24</t>
  </si>
  <si>
    <t>Renewables</t>
  </si>
  <si>
    <t>Natural gas</t>
  </si>
  <si>
    <t>Oil</t>
  </si>
  <si>
    <t>Coal</t>
  </si>
  <si>
    <t>Electricity generation (TWh)</t>
  </si>
  <si>
    <t>Technology deployment</t>
  </si>
  <si>
    <t>Electrical capacity (GW)</t>
  </si>
  <si>
    <t>Solar PV</t>
  </si>
  <si>
    <t>Wind</t>
  </si>
  <si>
    <t>Electric vehicles (Millions)</t>
  </si>
  <si>
    <t>Heat pumps (GW)</t>
  </si>
  <si>
    <t>Bioenergy and waste</t>
  </si>
  <si>
    <t>Industrial process</t>
  </si>
  <si>
    <t>* Include industrial process emissions</t>
  </si>
  <si>
    <r>
      <t>CO</t>
    </r>
    <r>
      <rPr>
        <b/>
        <vertAlign val="subscript"/>
        <sz val="10"/>
        <color theme="0"/>
        <rFont val="Nunito"/>
      </rPr>
      <t>2</t>
    </r>
    <r>
      <rPr>
        <b/>
        <sz val="10"/>
        <color theme="0"/>
        <rFont val="Nunito"/>
      </rPr>
      <t xml:space="preserve"> emissions (Mt CO</t>
    </r>
    <r>
      <rPr>
        <b/>
        <vertAlign val="subscript"/>
        <sz val="10"/>
        <color theme="0"/>
        <rFont val="Nunito"/>
      </rPr>
      <t>2</t>
    </r>
    <r>
      <rPr>
        <b/>
        <sz val="10"/>
        <color theme="0"/>
        <rFont val="Nunito"/>
      </rPr>
      <t>)</t>
    </r>
  </si>
  <si>
    <r>
      <t>CO</t>
    </r>
    <r>
      <rPr>
        <b/>
        <vertAlign val="subscript"/>
        <sz val="10"/>
        <color rgb="FF00ADA1"/>
        <rFont val="Nunito"/>
      </rPr>
      <t>2</t>
    </r>
    <r>
      <rPr>
        <b/>
        <sz val="10"/>
        <color rgb="FF00ADA1"/>
        <rFont val="Nunito"/>
      </rPr>
      <t xml:space="preserve"> emissions*</t>
    </r>
  </si>
  <si>
    <t>United States</t>
  </si>
  <si>
    <t>European Union</t>
  </si>
  <si>
    <r>
      <t>CO</t>
    </r>
    <r>
      <rPr>
        <b/>
        <vertAlign val="subscript"/>
        <sz val="10"/>
        <color theme="0"/>
        <rFont val="Nunito"/>
      </rPr>
      <t>2</t>
    </r>
    <r>
      <rPr>
        <b/>
        <sz val="10"/>
        <color theme="0"/>
        <rFont val="Nunito"/>
      </rPr>
      <t xml:space="preserve"> emissions* (Mt CO</t>
    </r>
    <r>
      <rPr>
        <b/>
        <vertAlign val="subscript"/>
        <sz val="10"/>
        <color theme="0"/>
        <rFont val="Nunito"/>
      </rPr>
      <t>2</t>
    </r>
    <r>
      <rPr>
        <b/>
        <sz val="10"/>
        <color theme="0"/>
        <rFont val="Nunito"/>
      </rPr>
      <t>)</t>
    </r>
  </si>
  <si>
    <t>Regions</t>
  </si>
  <si>
    <t>Renovables</t>
  </si>
  <si>
    <t>Gas natural</t>
  </si>
  <si>
    <t>Petróleo</t>
  </si>
  <si>
    <t>Carbón</t>
  </si>
  <si>
    <t xml:space="preserve">Fecha: 20-04-2025. UPME. </t>
  </si>
  <si>
    <r>
      <rPr>
        <b/>
        <i/>
        <sz val="9"/>
        <rFont val="Nunito"/>
      </rPr>
      <t>Fuente:</t>
    </r>
    <r>
      <rPr>
        <i/>
        <sz val="9"/>
        <rFont val="Nunito"/>
      </rPr>
      <t xml:space="preserve"> Argus media enero 2025</t>
    </r>
  </si>
  <si>
    <r>
      <t xml:space="preserve">Actualizado: </t>
    </r>
    <r>
      <rPr>
        <i/>
        <sz val="9"/>
        <rFont val="Nunito"/>
      </rPr>
      <t>febrero de 2025</t>
    </r>
  </si>
  <si>
    <t>Asaudita</t>
  </si>
  <si>
    <t>2014vs2024</t>
  </si>
  <si>
    <t>Argentina</t>
  </si>
  <si>
    <t>Bolivia</t>
  </si>
  <si>
    <t>Brasil</t>
  </si>
  <si>
    <t>Chile</t>
  </si>
  <si>
    <t>Costa Rica</t>
  </si>
  <si>
    <t>Cuba</t>
  </si>
  <si>
    <t>R. Dominicana</t>
  </si>
  <si>
    <t>No produce desde 2012</t>
  </si>
  <si>
    <t>Ecuador</t>
  </si>
  <si>
    <t>El Salvador</t>
  </si>
  <si>
    <t>No produce desde 2013</t>
  </si>
  <si>
    <t xml:space="preserve">Guatemala </t>
  </si>
  <si>
    <t>No produce desde 2010</t>
  </si>
  <si>
    <t>Honduras</t>
  </si>
  <si>
    <t>Jamaica</t>
  </si>
  <si>
    <t>México</t>
  </si>
  <si>
    <t>Nicaragua</t>
  </si>
  <si>
    <t>Panamá</t>
  </si>
  <si>
    <t>Paraguay</t>
  </si>
  <si>
    <t>Perú</t>
  </si>
  <si>
    <t>Suriname</t>
  </si>
  <si>
    <t>Trinidad y Tobago</t>
  </si>
  <si>
    <t>Uruguay</t>
  </si>
  <si>
    <t>Venezuela</t>
  </si>
  <si>
    <t>Total Production Latinoamérica</t>
  </si>
  <si>
    <r>
      <rPr>
        <b/>
        <sz val="10"/>
        <rFont val="Nunito"/>
      </rPr>
      <t>Fuente:</t>
    </r>
    <r>
      <rPr>
        <sz val="10"/>
        <rFont val="Nunito"/>
      </rPr>
      <t xml:space="preserve"> Argus media enero 2025</t>
    </r>
  </si>
  <si>
    <r>
      <t xml:space="preserve">Ultima actualizacion: </t>
    </r>
    <r>
      <rPr>
        <sz val="10"/>
        <rFont val="Nunito"/>
      </rPr>
      <t>febrero de 2025</t>
    </r>
  </si>
  <si>
    <t>Fuente: Copyright © 2025 Argus Media Group</t>
  </si>
  <si>
    <t>% en 2024</t>
  </si>
  <si>
    <t>2020vs2021</t>
  </si>
  <si>
    <t>2021vs2024</t>
  </si>
  <si>
    <t>Crecimiento (%)</t>
  </si>
  <si>
    <t>Japón</t>
  </si>
  <si>
    <t>Canadá</t>
  </si>
  <si>
    <r>
      <rPr>
        <b/>
        <sz val="9"/>
        <rFont val="Nunito"/>
      </rPr>
      <t>Actualizado</t>
    </r>
    <r>
      <rPr>
        <b/>
        <sz val="9"/>
        <color theme="1"/>
        <rFont val="Nunito"/>
      </rPr>
      <t xml:space="preserve"> </t>
    </r>
    <r>
      <rPr>
        <sz val="9"/>
        <color theme="1"/>
        <rFont val="Nunito"/>
      </rPr>
      <t>Enero 2025</t>
    </r>
  </si>
  <si>
    <t>2024vs2014</t>
  </si>
  <si>
    <t>Crecimiento anual</t>
  </si>
  <si>
    <t xml:space="preserve">Participación del sector residencial en el consumo de GLP en Latinoamerica </t>
  </si>
  <si>
    <t>Comercio</t>
  </si>
  <si>
    <t>Combustible de Refinería</t>
  </si>
  <si>
    <t>2025vs2040</t>
  </si>
  <si>
    <t>ANEXO 2 - CONTEXTO INTERNACIONAL DEL GLP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</si>
</sst>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mmm\ dd\,\ yyyy"/>
    <numFmt numFmtId="165" formatCode="0.0%"/>
    <numFmt numFmtId="166" formatCode="d\ mmm\ yyyy"/>
    <numFmt numFmtId="167" formatCode="_-* #,##0_-;\-* #,##0_-;_-* &quot;-&quot;??_-;_-@_-"/>
    <numFmt numFmtId="168" formatCode="#,##0.0"/>
    <numFmt numFmtId="169" formatCode="#\ ##0\ \ \ \ ;\-#\ ##0\ \ \ \ ;\-\ \ \ \ 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 tint="0.14999847407452621"/>
      <name val="Trebuchet MS"/>
      <family val="2"/>
    </font>
    <font>
      <b/>
      <sz val="10"/>
      <color theme="0"/>
      <name val="Trebuchet MS"/>
      <family val="2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9"/>
      <name val="Nunito"/>
    </font>
    <font>
      <b/>
      <sz val="9"/>
      <name val="Nunito"/>
    </font>
    <font>
      <sz val="10"/>
      <color theme="1"/>
      <name val="Nunito"/>
    </font>
    <font>
      <sz val="10"/>
      <name val="Nunito"/>
    </font>
    <font>
      <u/>
      <sz val="11"/>
      <color theme="10"/>
      <name val="Nunito"/>
    </font>
    <font>
      <b/>
      <sz val="10"/>
      <color theme="0"/>
      <name val="Nunito"/>
    </font>
    <font>
      <b/>
      <sz val="10"/>
      <color rgb="FF00ADA1"/>
      <name val="Nunito"/>
    </font>
    <font>
      <b/>
      <vertAlign val="subscript"/>
      <sz val="10"/>
      <color theme="0"/>
      <name val="Nunito"/>
    </font>
    <font>
      <b/>
      <vertAlign val="subscript"/>
      <sz val="10"/>
      <color rgb="FF00ADA1"/>
      <name val="Nunito"/>
    </font>
    <font>
      <sz val="11"/>
      <color theme="1"/>
      <name val="Nunito"/>
    </font>
    <font>
      <b/>
      <sz val="11"/>
      <color theme="1"/>
      <name val="Nunito"/>
    </font>
    <font>
      <b/>
      <u/>
      <sz val="8"/>
      <name val="Nunito"/>
    </font>
    <font>
      <b/>
      <sz val="11"/>
      <color theme="0"/>
      <name val="Nunito"/>
    </font>
    <font>
      <b/>
      <sz val="10"/>
      <name val="Nunito"/>
    </font>
    <font>
      <sz val="10"/>
      <color theme="1" tint="0.14999847407452621"/>
      <name val="Nunito"/>
    </font>
    <font>
      <b/>
      <sz val="10"/>
      <color theme="1" tint="0.14999847407452621"/>
      <name val="Nunito"/>
    </font>
    <font>
      <sz val="11"/>
      <name val="Nunito"/>
    </font>
    <font>
      <i/>
      <sz val="9"/>
      <name val="Nunito"/>
    </font>
    <font>
      <b/>
      <i/>
      <sz val="9"/>
      <name val="Nunito"/>
    </font>
    <font>
      <sz val="11"/>
      <color theme="0" tint="-0.14999847407452621"/>
      <name val="Nunito"/>
    </font>
    <font>
      <sz val="11"/>
      <color theme="0"/>
      <name val="Nunito"/>
    </font>
    <font>
      <sz val="10"/>
      <color theme="0"/>
      <name val="Nunito"/>
    </font>
    <font>
      <b/>
      <sz val="11"/>
      <name val="Nunito"/>
    </font>
    <font>
      <b/>
      <sz val="10"/>
      <color rgb="FFC00000"/>
      <name val="Nunito"/>
    </font>
    <font>
      <b/>
      <sz val="10"/>
      <color rgb="FF00B050"/>
      <name val="Nunito"/>
    </font>
    <font>
      <sz val="8"/>
      <name val="Calibri"/>
      <family val="2"/>
      <scheme val="minor"/>
    </font>
    <font>
      <sz val="10"/>
      <color rgb="FFFF0000"/>
      <name val="Nunito"/>
    </font>
    <font>
      <b/>
      <i/>
      <sz val="10"/>
      <color theme="1" tint="0.14999847407452621"/>
      <name val="Nunito"/>
    </font>
    <font>
      <i/>
      <sz val="11"/>
      <color theme="1"/>
      <name val="Nunito"/>
    </font>
    <font>
      <b/>
      <sz val="10"/>
      <color theme="1"/>
      <name val="Nunito"/>
    </font>
    <font>
      <b/>
      <sz val="9"/>
      <color theme="1"/>
      <name val="Nunito"/>
    </font>
    <font>
      <sz val="9"/>
      <color theme="1"/>
      <name val="Nunito"/>
    </font>
    <font>
      <sz val="11"/>
      <color rgb="FFFF0000"/>
      <name val="Nunito"/>
    </font>
    <font>
      <sz val="10"/>
      <color rgb="FFC00000"/>
      <name val="Nunito"/>
    </font>
    <font>
      <i/>
      <sz val="10"/>
      <color rgb="FFC00000"/>
      <name val="Nunito"/>
    </font>
    <font>
      <b/>
      <u/>
      <sz val="11"/>
      <color rgb="FF00B050"/>
      <name val="Nunito"/>
    </font>
    <font>
      <b/>
      <u/>
      <sz val="14"/>
      <color rgb="FF00B050"/>
      <name val="Nunito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67676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00ADA1"/>
        <bgColor indexed="64"/>
      </patternFill>
    </fill>
    <fill>
      <patternFill patternType="solid">
        <fgColor rgb="FFEAF0F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6FF70"/>
        <bgColor indexed="64"/>
      </patternFill>
    </fill>
    <fill>
      <patternFill patternType="solid">
        <fgColor rgb="FF7AD635"/>
        <bgColor indexed="64"/>
      </patternFill>
    </fill>
    <fill>
      <patternFill patternType="solid">
        <fgColor rgb="FFCAF53A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00ADA1"/>
      </bottom>
      <diagonal/>
    </border>
  </borders>
  <cellStyleXfs count="10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Fill="0" applyBorder="0"/>
  </cellStyleXfs>
  <cellXfs count="214">
    <xf numFmtId="0" fontId="0" fillId="0" borderId="0" xfId="0"/>
    <xf numFmtId="3" fontId="4" fillId="0" borderId="0" xfId="0" applyNumberFormat="1" applyFont="1" applyProtection="1">
      <protection locked="0"/>
    </xf>
    <xf numFmtId="0" fontId="4" fillId="0" borderId="0" xfId="0" applyFont="1"/>
    <xf numFmtId="0" fontId="2" fillId="0" borderId="0" xfId="0" applyFont="1"/>
    <xf numFmtId="0" fontId="5" fillId="5" borderId="0" xfId="0" applyFont="1" applyFill="1" applyAlignment="1" applyProtection="1">
      <alignment vertical="center"/>
      <protection locked="0"/>
    </xf>
    <xf numFmtId="3" fontId="0" fillId="7" borderId="0" xfId="0" applyNumberFormat="1" applyFill="1"/>
    <xf numFmtId="3" fontId="4" fillId="8" borderId="14" xfId="0" applyNumberFormat="1" applyFont="1" applyFill="1" applyBorder="1" applyProtection="1">
      <protection locked="0"/>
    </xf>
    <xf numFmtId="3" fontId="4" fillId="0" borderId="14" xfId="0" applyNumberFormat="1" applyFont="1" applyBorder="1" applyProtection="1">
      <protection locked="0"/>
    </xf>
    <xf numFmtId="3" fontId="4" fillId="6" borderId="14" xfId="0" applyNumberFormat="1" applyFont="1" applyFill="1" applyBorder="1" applyProtection="1">
      <protection locked="0"/>
    </xf>
    <xf numFmtId="3" fontId="4" fillId="8" borderId="15" xfId="0" applyNumberFormat="1" applyFont="1" applyFill="1" applyBorder="1" applyProtection="1">
      <protection locked="0"/>
    </xf>
    <xf numFmtId="0" fontId="5" fillId="5" borderId="16" xfId="0" applyFont="1" applyFill="1" applyBorder="1" applyAlignment="1" applyProtection="1">
      <alignment vertical="center"/>
      <protection locked="0"/>
    </xf>
    <xf numFmtId="0" fontId="0" fillId="0" borderId="17" xfId="0" applyBorder="1"/>
    <xf numFmtId="3" fontId="4" fillId="0" borderId="16" xfId="0" applyNumberFormat="1" applyFont="1" applyBorder="1" applyProtection="1">
      <protection locked="0"/>
    </xf>
    <xf numFmtId="0" fontId="0" fillId="0" borderId="18" xfId="0" applyBorder="1"/>
    <xf numFmtId="3" fontId="4" fillId="0" borderId="19" xfId="0" applyNumberFormat="1" applyFont="1" applyBorder="1" applyProtection="1">
      <protection locked="0"/>
    </xf>
    <xf numFmtId="3" fontId="4" fillId="0" borderId="20" xfId="0" applyNumberFormat="1" applyFont="1" applyBorder="1" applyProtection="1">
      <protection locked="0"/>
    </xf>
    <xf numFmtId="0" fontId="8" fillId="0" borderId="0" xfId="0" applyFont="1" applyAlignment="1">
      <alignment horizontal="left" vertical="center"/>
    </xf>
    <xf numFmtId="0" fontId="10" fillId="0" borderId="0" xfId="3" applyFont="1" applyAlignment="1">
      <alignment horizontal="left"/>
    </xf>
    <xf numFmtId="0" fontId="11" fillId="0" borderId="0" xfId="9" applyFont="1" applyFill="1" applyBorder="1"/>
    <xf numFmtId="0" fontId="10" fillId="0" borderId="0" xfId="3" applyFont="1"/>
    <xf numFmtId="0" fontId="12" fillId="0" borderId="0" xfId="8" applyFont="1" applyFill="1" applyAlignment="1" applyProtection="1">
      <alignment horizontal="left"/>
    </xf>
    <xf numFmtId="1" fontId="13" fillId="10" borderId="0" xfId="3" applyNumberFormat="1" applyFont="1" applyFill="1" applyAlignment="1">
      <alignment horizontal="center" vertical="center"/>
    </xf>
    <xf numFmtId="0" fontId="14" fillId="11" borderId="0" xfId="3" applyFont="1" applyFill="1" applyAlignment="1">
      <alignment horizontal="left" vertical="center"/>
    </xf>
    <xf numFmtId="169" fontId="14" fillId="11" borderId="0" xfId="3" applyNumberFormat="1" applyFont="1" applyFill="1" applyAlignment="1">
      <alignment horizontal="right" vertical="center"/>
    </xf>
    <xf numFmtId="165" fontId="14" fillId="11" borderId="0" xfId="2" applyNumberFormat="1" applyFont="1" applyFill="1" applyAlignment="1">
      <alignment horizontal="right" vertical="center"/>
    </xf>
    <xf numFmtId="0" fontId="11" fillId="12" borderId="0" xfId="3" applyFont="1" applyFill="1" applyAlignment="1">
      <alignment horizontal="left" vertical="center"/>
    </xf>
    <xf numFmtId="169" fontId="11" fillId="12" borderId="0" xfId="3" applyNumberFormat="1" applyFont="1" applyFill="1" applyAlignment="1">
      <alignment horizontal="right" vertical="center"/>
    </xf>
    <xf numFmtId="165" fontId="11" fillId="12" borderId="0" xfId="2" applyNumberFormat="1" applyFont="1" applyFill="1" applyAlignment="1">
      <alignment horizontal="right" vertical="center"/>
    </xf>
    <xf numFmtId="0" fontId="11" fillId="12" borderId="22" xfId="3" applyFont="1" applyFill="1" applyBorder="1" applyAlignment="1">
      <alignment horizontal="left" vertical="center"/>
    </xf>
    <xf numFmtId="169" fontId="11" fillId="12" borderId="22" xfId="3" applyNumberFormat="1" applyFont="1" applyFill="1" applyBorder="1" applyAlignment="1">
      <alignment horizontal="right" vertical="center"/>
    </xf>
    <xf numFmtId="165" fontId="11" fillId="12" borderId="22" xfId="2" applyNumberFormat="1" applyFont="1" applyFill="1" applyBorder="1" applyAlignment="1">
      <alignment horizontal="right" vertical="center"/>
    </xf>
    <xf numFmtId="165" fontId="11" fillId="12" borderId="0" xfId="2" applyNumberFormat="1" applyFont="1" applyFill="1" applyBorder="1" applyAlignment="1">
      <alignment horizontal="right" vertical="center"/>
    </xf>
    <xf numFmtId="9" fontId="11" fillId="12" borderId="0" xfId="2" applyFont="1" applyFill="1" applyAlignment="1">
      <alignment horizontal="right" vertical="center"/>
    </xf>
    <xf numFmtId="9" fontId="14" fillId="11" borderId="0" xfId="2" applyFont="1" applyFill="1" applyAlignment="1">
      <alignment horizontal="right" vertical="center"/>
    </xf>
    <xf numFmtId="0" fontId="14" fillId="11" borderId="22" xfId="3" applyFont="1" applyFill="1" applyBorder="1" applyAlignment="1">
      <alignment horizontal="left" vertical="center"/>
    </xf>
    <xf numFmtId="169" fontId="14" fillId="11" borderId="22" xfId="3" applyNumberFormat="1" applyFont="1" applyFill="1" applyBorder="1" applyAlignment="1">
      <alignment horizontal="right" vertical="center"/>
    </xf>
    <xf numFmtId="165" fontId="14" fillId="11" borderId="22" xfId="2" applyNumberFormat="1" applyFont="1" applyFill="1" applyBorder="1" applyAlignment="1">
      <alignment horizontal="right" vertical="center"/>
    </xf>
    <xf numFmtId="0" fontId="8" fillId="12" borderId="0" xfId="3" applyFont="1" applyFill="1" applyAlignment="1">
      <alignment horizontal="left" vertical="center"/>
    </xf>
    <xf numFmtId="169" fontId="8" fillId="12" borderId="0" xfId="3" applyNumberFormat="1" applyFont="1" applyFill="1" applyAlignment="1">
      <alignment horizontal="right" vertical="center"/>
    </xf>
    <xf numFmtId="165" fontId="8" fillId="12" borderId="0" xfId="2" applyNumberFormat="1" applyFont="1" applyFill="1" applyAlignment="1">
      <alignment horizontal="right" vertical="center"/>
    </xf>
    <xf numFmtId="0" fontId="17" fillId="0" borderId="0" xfId="0" applyFont="1"/>
    <xf numFmtId="165" fontId="8" fillId="12" borderId="0" xfId="2" applyNumberFormat="1" applyFont="1" applyFill="1" applyBorder="1" applyAlignment="1">
      <alignment horizontal="right" vertical="center"/>
    </xf>
    <xf numFmtId="0" fontId="17" fillId="2" borderId="0" xfId="0" applyFont="1" applyFill="1"/>
    <xf numFmtId="0" fontId="18" fillId="2" borderId="0" xfId="0" applyFont="1" applyFill="1"/>
    <xf numFmtId="0" fontId="19" fillId="0" borderId="0" xfId="9" applyFont="1" applyFill="1" applyBorder="1"/>
    <xf numFmtId="0" fontId="17" fillId="0" borderId="0" xfId="0" applyFont="1" applyAlignment="1">
      <alignment horizontal="right"/>
    </xf>
    <xf numFmtId="0" fontId="18" fillId="0" borderId="0" xfId="0" applyFont="1" applyAlignment="1">
      <alignment horizontal="left" vertical="center"/>
    </xf>
    <xf numFmtId="0" fontId="17" fillId="0" borderId="0" xfId="0" quotePrefix="1" applyFont="1"/>
    <xf numFmtId="0" fontId="20" fillId="4" borderId="12" xfId="1" applyNumberFormat="1" applyFont="1" applyFill="1" applyBorder="1" applyAlignment="1">
      <alignment horizontal="right"/>
    </xf>
    <xf numFmtId="0" fontId="20" fillId="4" borderId="3" xfId="1" applyNumberFormat="1" applyFont="1" applyFill="1" applyBorder="1" applyAlignment="1">
      <alignment horizontal="right"/>
    </xf>
    <xf numFmtId="0" fontId="20" fillId="4" borderId="3" xfId="1" applyNumberFormat="1" applyFont="1" applyFill="1" applyBorder="1" applyAlignment="1">
      <alignment horizontal="center"/>
    </xf>
    <xf numFmtId="164" fontId="21" fillId="2" borderId="4" xfId="3" applyNumberFormat="1" applyFont="1" applyFill="1" applyBorder="1"/>
    <xf numFmtId="3" fontId="22" fillId="0" borderId="0" xfId="0" applyNumberFormat="1" applyFont="1" applyProtection="1">
      <protection locked="0"/>
    </xf>
    <xf numFmtId="164" fontId="21" fillId="2" borderId="6" xfId="3" applyNumberFormat="1" applyFont="1" applyFill="1" applyBorder="1"/>
    <xf numFmtId="164" fontId="21" fillId="3" borderId="2" xfId="3" applyNumberFormat="1" applyFont="1" applyFill="1" applyBorder="1"/>
    <xf numFmtId="3" fontId="23" fillId="0" borderId="0" xfId="0" applyNumberFormat="1" applyFont="1" applyProtection="1">
      <protection locked="0"/>
    </xf>
    <xf numFmtId="41" fontId="18" fillId="0" borderId="3" xfId="1" applyFont="1" applyFill="1" applyBorder="1" applyAlignment="1">
      <alignment horizontal="right" vertical="center"/>
    </xf>
    <xf numFmtId="10" fontId="17" fillId="0" borderId="3" xfId="2" applyNumberFormat="1" applyFont="1" applyFill="1" applyBorder="1" applyAlignment="1">
      <alignment horizontal="right" vertical="center"/>
    </xf>
    <xf numFmtId="10" fontId="24" fillId="0" borderId="3" xfId="2" applyNumberFormat="1" applyFont="1" applyFill="1" applyBorder="1" applyAlignment="1">
      <alignment horizontal="right" vertical="center"/>
    </xf>
    <xf numFmtId="0" fontId="25" fillId="0" borderId="0" xfId="0" applyFont="1" applyAlignment="1">
      <alignment horizontal="left" vertical="center"/>
    </xf>
    <xf numFmtId="41" fontId="18" fillId="0" borderId="0" xfId="1" applyFont="1" applyFill="1" applyBorder="1" applyAlignment="1">
      <alignment horizontal="right" vertical="center"/>
    </xf>
    <xf numFmtId="0" fontId="27" fillId="0" borderId="0" xfId="0" applyFont="1"/>
    <xf numFmtId="3" fontId="26" fillId="0" borderId="0" xfId="0" applyNumberFormat="1" applyFont="1" applyAlignment="1">
      <alignment horizontal="left" vertical="center"/>
    </xf>
    <xf numFmtId="0" fontId="28" fillId="0" borderId="0" xfId="0" applyFont="1"/>
    <xf numFmtId="165" fontId="17" fillId="0" borderId="0" xfId="2" applyNumberFormat="1" applyFont="1"/>
    <xf numFmtId="0" fontId="20" fillId="4" borderId="2" xfId="1" applyNumberFormat="1" applyFont="1" applyFill="1" applyBorder="1" applyAlignment="1">
      <alignment horizontal="center"/>
    </xf>
    <xf numFmtId="0" fontId="17" fillId="0" borderId="6" xfId="0" applyFont="1" applyBorder="1"/>
    <xf numFmtId="0" fontId="13" fillId="5" borderId="0" xfId="0" applyFont="1" applyFill="1" applyAlignment="1" applyProtection="1">
      <alignment vertical="center"/>
      <protection locked="0"/>
    </xf>
    <xf numFmtId="0" fontId="29" fillId="5" borderId="0" xfId="0" applyFont="1" applyFill="1" applyAlignment="1" applyProtection="1">
      <alignment vertical="center"/>
      <protection locked="0"/>
    </xf>
    <xf numFmtId="166" fontId="23" fillId="0" borderId="0" xfId="0" applyNumberFormat="1" applyFont="1" applyAlignment="1" applyProtection="1">
      <alignment horizontal="left"/>
      <protection locked="0"/>
    </xf>
    <xf numFmtId="0" fontId="22" fillId="0" borderId="0" xfId="0" applyFont="1" applyProtection="1">
      <protection locked="0"/>
    </xf>
    <xf numFmtId="167" fontId="22" fillId="0" borderId="0" xfId="7" applyNumberFormat="1" applyFont="1" applyFill="1" applyBorder="1" applyProtection="1">
      <protection locked="0"/>
    </xf>
    <xf numFmtId="167" fontId="22" fillId="0" borderId="0" xfId="0" applyNumberFormat="1" applyFont="1" applyProtection="1">
      <protection locked="0"/>
    </xf>
    <xf numFmtId="166" fontId="22" fillId="0" borderId="0" xfId="0" applyNumberFormat="1" applyFont="1" applyAlignment="1" applyProtection="1">
      <alignment horizontal="left" indent="1"/>
      <protection locked="0"/>
    </xf>
    <xf numFmtId="3" fontId="22" fillId="0" borderId="0" xfId="7" applyNumberFormat="1" applyFont="1" applyFill="1" applyBorder="1" applyProtection="1">
      <protection locked="0"/>
    </xf>
    <xf numFmtId="166" fontId="22" fillId="0" borderId="0" xfId="0" applyNumberFormat="1" applyFont="1" applyAlignment="1" applyProtection="1">
      <alignment horizontal="left"/>
      <protection locked="0"/>
    </xf>
    <xf numFmtId="10" fontId="17" fillId="0" borderId="0" xfId="2" applyNumberFormat="1" applyFont="1"/>
    <xf numFmtId="0" fontId="29" fillId="5" borderId="0" xfId="0" applyFont="1" applyFill="1" applyAlignment="1" applyProtection="1">
      <alignment horizontal="center" vertical="center"/>
      <protection locked="0"/>
    </xf>
    <xf numFmtId="3" fontId="17" fillId="0" borderId="0" xfId="0" applyNumberFormat="1" applyFont="1"/>
    <xf numFmtId="0" fontId="13" fillId="5" borderId="0" xfId="0" applyFont="1" applyFill="1" applyAlignment="1" applyProtection="1">
      <alignment horizontal="center" vertical="center"/>
      <protection locked="0"/>
    </xf>
    <xf numFmtId="0" fontId="30" fillId="0" borderId="0" xfId="0" applyFont="1" applyAlignment="1">
      <alignment horizontal="center" vertical="center"/>
    </xf>
    <xf numFmtId="0" fontId="17" fillId="0" borderId="0" xfId="0" applyFont="1" applyAlignment="1">
      <alignment horizontal="left"/>
    </xf>
    <xf numFmtId="0" fontId="22" fillId="0" borderId="0" xfId="0" applyFont="1"/>
    <xf numFmtId="0" fontId="22" fillId="0" borderId="6" xfId="0" applyFont="1" applyBorder="1"/>
    <xf numFmtId="3" fontId="11" fillId="0" borderId="0" xfId="0" applyNumberFormat="1" applyFont="1" applyProtection="1">
      <protection locked="0"/>
    </xf>
    <xf numFmtId="3" fontId="11" fillId="0" borderId="7" xfId="0" applyNumberFormat="1" applyFont="1" applyBorder="1" applyProtection="1">
      <protection locked="0"/>
    </xf>
    <xf numFmtId="3" fontId="11" fillId="0" borderId="9" xfId="0" applyNumberFormat="1" applyFont="1" applyBorder="1" applyProtection="1">
      <protection locked="0"/>
    </xf>
    <xf numFmtId="3" fontId="22" fillId="0" borderId="3" xfId="0" applyNumberFormat="1" applyFont="1" applyBorder="1" applyProtection="1">
      <protection locked="0"/>
    </xf>
    <xf numFmtId="0" fontId="17" fillId="0" borderId="2" xfId="0" applyFont="1" applyBorder="1"/>
    <xf numFmtId="10" fontId="17" fillId="0" borderId="2" xfId="2" applyNumberFormat="1" applyFont="1" applyBorder="1"/>
    <xf numFmtId="0" fontId="22" fillId="2" borderId="0" xfId="0" applyFont="1" applyFill="1"/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 vertical="center"/>
    </xf>
    <xf numFmtId="0" fontId="21" fillId="3" borderId="2" xfId="0" applyFont="1" applyFill="1" applyBorder="1"/>
    <xf numFmtId="3" fontId="11" fillId="0" borderId="4" xfId="0" applyNumberFormat="1" applyFont="1" applyBorder="1" applyProtection="1">
      <protection locked="0"/>
    </xf>
    <xf numFmtId="3" fontId="11" fillId="0" borderId="1" xfId="0" applyNumberFormat="1" applyFont="1" applyBorder="1" applyProtection="1">
      <protection locked="0"/>
    </xf>
    <xf numFmtId="3" fontId="11" fillId="0" borderId="5" xfId="0" applyNumberFormat="1" applyFont="1" applyBorder="1" applyProtection="1">
      <protection locked="0"/>
    </xf>
    <xf numFmtId="10" fontId="24" fillId="0" borderId="11" xfId="2" applyNumberFormat="1" applyFont="1" applyFill="1" applyBorder="1"/>
    <xf numFmtId="10" fontId="24" fillId="0" borderId="2" xfId="2" applyNumberFormat="1" applyFont="1" applyFill="1" applyBorder="1"/>
    <xf numFmtId="10" fontId="24" fillId="0" borderId="2" xfId="0" applyNumberFormat="1" applyFont="1" applyBorder="1"/>
    <xf numFmtId="3" fontId="11" fillId="0" borderId="6" xfId="0" applyNumberFormat="1" applyFont="1" applyBorder="1" applyProtection="1">
      <protection locked="0"/>
    </xf>
    <xf numFmtId="0" fontId="21" fillId="0" borderId="2" xfId="0" applyFont="1" applyBorder="1"/>
    <xf numFmtId="0" fontId="23" fillId="0" borderId="2" xfId="0" applyFont="1" applyBorder="1"/>
    <xf numFmtId="3" fontId="22" fillId="0" borderId="12" xfId="0" applyNumberFormat="1" applyFont="1" applyBorder="1" applyProtection="1">
      <protection locked="0"/>
    </xf>
    <xf numFmtId="3" fontId="22" fillId="0" borderId="11" xfId="0" applyNumberFormat="1" applyFont="1" applyBorder="1" applyProtection="1">
      <protection locked="0"/>
    </xf>
    <xf numFmtId="0" fontId="18" fillId="0" borderId="2" xfId="0" applyFont="1" applyBorder="1"/>
    <xf numFmtId="10" fontId="17" fillId="0" borderId="2" xfId="2" applyNumberFormat="1" applyFont="1" applyFill="1" applyBorder="1"/>
    <xf numFmtId="0" fontId="23" fillId="13" borderId="2" xfId="0" applyFont="1" applyFill="1" applyBorder="1"/>
    <xf numFmtId="3" fontId="17" fillId="0" borderId="12" xfId="0" applyNumberFormat="1" applyFont="1" applyBorder="1"/>
    <xf numFmtId="3" fontId="17" fillId="0" borderId="3" xfId="0" applyNumberFormat="1" applyFont="1" applyBorder="1"/>
    <xf numFmtId="3" fontId="17" fillId="0" borderId="11" xfId="0" applyNumberFormat="1" applyFont="1" applyBorder="1"/>
    <xf numFmtId="10" fontId="30" fillId="13" borderId="2" xfId="0" applyNumberFormat="1" applyFont="1" applyFill="1" applyBorder="1"/>
    <xf numFmtId="3" fontId="23" fillId="13" borderId="12" xfId="0" applyNumberFormat="1" applyFont="1" applyFill="1" applyBorder="1" applyProtection="1">
      <protection locked="0"/>
    </xf>
    <xf numFmtId="3" fontId="23" fillId="13" borderId="3" xfId="0" applyNumberFormat="1" applyFont="1" applyFill="1" applyBorder="1" applyProtection="1">
      <protection locked="0"/>
    </xf>
    <xf numFmtId="3" fontId="23" fillId="13" borderId="11" xfId="0" applyNumberFormat="1" applyFont="1" applyFill="1" applyBorder="1" applyProtection="1">
      <protection locked="0"/>
    </xf>
    <xf numFmtId="3" fontId="32" fillId="0" borderId="1" xfId="0" applyNumberFormat="1" applyFont="1" applyBorder="1" applyProtection="1">
      <protection locked="0"/>
    </xf>
    <xf numFmtId="3" fontId="32" fillId="0" borderId="7" xfId="0" applyNumberFormat="1" applyFont="1" applyBorder="1" applyProtection="1">
      <protection locked="0"/>
    </xf>
    <xf numFmtId="3" fontId="17" fillId="0" borderId="2" xfId="0" applyNumberFormat="1" applyFont="1" applyBorder="1"/>
    <xf numFmtId="0" fontId="11" fillId="0" borderId="0" xfId="0" applyFont="1" applyAlignment="1">
      <alignment horizontal="left" vertical="center"/>
    </xf>
    <xf numFmtId="3" fontId="21" fillId="0" borderId="0" xfId="0" applyNumberFormat="1" applyFont="1" applyAlignment="1">
      <alignment horizontal="left" vertical="center"/>
    </xf>
    <xf numFmtId="0" fontId="22" fillId="9" borderId="0" xfId="0" applyFont="1" applyFill="1"/>
    <xf numFmtId="0" fontId="23" fillId="14" borderId="12" xfId="0" applyFont="1" applyFill="1" applyBorder="1"/>
    <xf numFmtId="0" fontId="12" fillId="2" borderId="0" xfId="8" applyFont="1" applyFill="1" applyProtection="1"/>
    <xf numFmtId="166" fontId="31" fillId="0" borderId="0" xfId="0" applyNumberFormat="1" applyFont="1" applyAlignment="1" applyProtection="1">
      <alignment horizontal="left"/>
      <protection locked="0"/>
    </xf>
    <xf numFmtId="3" fontId="31" fillId="0" borderId="0" xfId="0" applyNumberFormat="1" applyFont="1" applyProtection="1">
      <protection locked="0"/>
    </xf>
    <xf numFmtId="165" fontId="34" fillId="0" borderId="0" xfId="2" applyNumberFormat="1" applyFont="1" applyFill="1" applyBorder="1" applyProtection="1">
      <protection locked="0"/>
    </xf>
    <xf numFmtId="3" fontId="22" fillId="0" borderId="0" xfId="0" applyNumberFormat="1" applyFont="1" applyAlignment="1" applyProtection="1">
      <alignment vertical="center"/>
      <protection locked="0"/>
    </xf>
    <xf numFmtId="0" fontId="22" fillId="0" borderId="0" xfId="0" applyFont="1" applyAlignment="1" applyProtection="1">
      <alignment vertical="center"/>
      <protection locked="0"/>
    </xf>
    <xf numFmtId="166" fontId="11" fillId="0" borderId="0" xfId="0" applyNumberFormat="1" applyFont="1" applyAlignment="1" applyProtection="1">
      <alignment horizontal="left" indent="1"/>
      <protection locked="0"/>
    </xf>
    <xf numFmtId="166" fontId="31" fillId="6" borderId="0" xfId="0" applyNumberFormat="1" applyFont="1" applyFill="1" applyAlignment="1" applyProtection="1">
      <alignment horizontal="left"/>
      <protection locked="0"/>
    </xf>
    <xf numFmtId="166" fontId="35" fillId="0" borderId="0" xfId="0" applyNumberFormat="1" applyFont="1" applyAlignment="1" applyProtection="1">
      <alignment horizontal="right"/>
      <protection locked="0"/>
    </xf>
    <xf numFmtId="3" fontId="31" fillId="0" borderId="2" xfId="0" applyNumberFormat="1" applyFont="1" applyBorder="1" applyProtection="1">
      <protection locked="0"/>
    </xf>
    <xf numFmtId="3" fontId="22" fillId="0" borderId="2" xfId="0" applyNumberFormat="1" applyFont="1" applyBorder="1" applyProtection="1">
      <protection locked="0"/>
    </xf>
    <xf numFmtId="0" fontId="36" fillId="0" borderId="0" xfId="0" applyFont="1"/>
    <xf numFmtId="3" fontId="10" fillId="0" borderId="0" xfId="0" applyNumberFormat="1" applyFont="1"/>
    <xf numFmtId="3" fontId="37" fillId="14" borderId="2" xfId="0" applyNumberFormat="1" applyFont="1" applyFill="1" applyBorder="1"/>
    <xf numFmtId="10" fontId="22" fillId="0" borderId="0" xfId="2" applyNumberFormat="1" applyFont="1" applyBorder="1" applyAlignment="1" applyProtection="1">
      <alignment horizontal="center"/>
      <protection locked="0"/>
    </xf>
    <xf numFmtId="165" fontId="10" fillId="0" borderId="0" xfId="2" applyNumberFormat="1" applyFont="1" applyAlignment="1">
      <alignment horizontal="center"/>
    </xf>
    <xf numFmtId="9" fontId="10" fillId="0" borderId="0" xfId="2" applyFont="1" applyAlignment="1">
      <alignment horizontal="center"/>
    </xf>
    <xf numFmtId="10" fontId="22" fillId="14" borderId="12" xfId="2" applyNumberFormat="1" applyFont="1" applyFill="1" applyBorder="1" applyAlignment="1" applyProtection="1">
      <alignment horizontal="center"/>
      <protection locked="0"/>
    </xf>
    <xf numFmtId="10" fontId="22" fillId="14" borderId="3" xfId="2" applyNumberFormat="1" applyFont="1" applyFill="1" applyBorder="1" applyAlignment="1" applyProtection="1">
      <alignment horizontal="center"/>
      <protection locked="0"/>
    </xf>
    <xf numFmtId="10" fontId="22" fillId="14" borderId="11" xfId="2" applyNumberFormat="1" applyFont="1" applyFill="1" applyBorder="1" applyAlignment="1" applyProtection="1">
      <alignment horizontal="center"/>
      <protection locked="0"/>
    </xf>
    <xf numFmtId="10" fontId="22" fillId="14" borderId="2" xfId="2" applyNumberFormat="1" applyFont="1" applyFill="1" applyBorder="1" applyAlignment="1" applyProtection="1">
      <alignment horizontal="center"/>
      <protection locked="0"/>
    </xf>
    <xf numFmtId="0" fontId="23" fillId="0" borderId="0" xfId="0" applyFont="1"/>
    <xf numFmtId="164" fontId="21" fillId="7" borderId="2" xfId="3" applyNumberFormat="1" applyFont="1" applyFill="1" applyBorder="1"/>
    <xf numFmtId="0" fontId="18" fillId="0" borderId="0" xfId="0" applyFont="1" applyAlignment="1">
      <alignment horizontal="center"/>
    </xf>
    <xf numFmtId="10" fontId="40" fillId="0" borderId="0" xfId="2" applyNumberFormat="1" applyFont="1"/>
    <xf numFmtId="166" fontId="22" fillId="0" borderId="2" xfId="0" applyNumberFormat="1" applyFont="1" applyBorder="1" applyAlignment="1" applyProtection="1">
      <alignment horizontal="left" indent="1"/>
      <protection locked="0"/>
    </xf>
    <xf numFmtId="166" fontId="22" fillId="6" borderId="2" xfId="0" applyNumberFormat="1" applyFont="1" applyFill="1" applyBorder="1" applyAlignment="1" applyProtection="1">
      <alignment horizontal="left" indent="1"/>
      <protection locked="0"/>
    </xf>
    <xf numFmtId="0" fontId="13" fillId="5" borderId="2" xfId="0" applyFont="1" applyFill="1" applyBorder="1" applyAlignment="1" applyProtection="1">
      <alignment vertical="center"/>
      <protection locked="0"/>
    </xf>
    <xf numFmtId="3" fontId="10" fillId="0" borderId="2" xfId="0" applyNumberFormat="1" applyFont="1" applyBorder="1"/>
    <xf numFmtId="3" fontId="10" fillId="14" borderId="8" xfId="0" applyNumberFormat="1" applyFont="1" applyFill="1" applyBorder="1"/>
    <xf numFmtId="0" fontId="11" fillId="0" borderId="0" xfId="0" applyFont="1" applyProtection="1">
      <protection locked="0"/>
    </xf>
    <xf numFmtId="167" fontId="11" fillId="0" borderId="0" xfId="7" applyNumberFormat="1" applyFont="1" applyAlignment="1" applyProtection="1">
      <alignment horizontal="left" indent="1"/>
      <protection locked="0"/>
    </xf>
    <xf numFmtId="167" fontId="17" fillId="0" borderId="0" xfId="7" applyNumberFormat="1" applyFont="1"/>
    <xf numFmtId="3" fontId="11" fillId="6" borderId="0" xfId="0" applyNumberFormat="1" applyFont="1" applyFill="1" applyAlignment="1" applyProtection="1">
      <alignment horizontal="left" indent="1"/>
      <protection locked="0"/>
    </xf>
    <xf numFmtId="3" fontId="22" fillId="6" borderId="0" xfId="0" applyNumberFormat="1" applyFont="1" applyFill="1" applyProtection="1">
      <protection locked="0"/>
    </xf>
    <xf numFmtId="4" fontId="22" fillId="6" borderId="0" xfId="0" applyNumberFormat="1" applyFont="1" applyFill="1" applyProtection="1">
      <protection locked="0"/>
    </xf>
    <xf numFmtId="168" fontId="22" fillId="6" borderId="0" xfId="0" applyNumberFormat="1" applyFont="1" applyFill="1" applyProtection="1">
      <protection locked="0"/>
    </xf>
    <xf numFmtId="3" fontId="11" fillId="6" borderId="0" xfId="0" applyNumberFormat="1" applyFont="1" applyFill="1" applyProtection="1">
      <protection locked="0"/>
    </xf>
    <xf numFmtId="0" fontId="18" fillId="0" borderId="0" xfId="0" applyFont="1" applyAlignment="1">
      <alignment horizontal="right"/>
    </xf>
    <xf numFmtId="166" fontId="11" fillId="0" borderId="3" xfId="0" applyNumberFormat="1" applyFont="1" applyBorder="1" applyAlignment="1" applyProtection="1">
      <alignment horizontal="left" indent="1"/>
      <protection locked="0"/>
    </xf>
    <xf numFmtId="3" fontId="41" fillId="0" borderId="3" xfId="0" applyNumberFormat="1" applyFont="1" applyBorder="1" applyProtection="1">
      <protection locked="0"/>
    </xf>
    <xf numFmtId="0" fontId="11" fillId="0" borderId="0" xfId="0" applyFont="1" applyAlignment="1">
      <alignment vertical="center"/>
    </xf>
    <xf numFmtId="0" fontId="24" fillId="0" borderId="0" xfId="0" applyFont="1"/>
    <xf numFmtId="0" fontId="21" fillId="0" borderId="0" xfId="0" applyFont="1" applyAlignment="1">
      <alignment horizontal="left"/>
    </xf>
    <xf numFmtId="0" fontId="21" fillId="14" borderId="4" xfId="0" applyFont="1" applyFill="1" applyBorder="1" applyAlignment="1">
      <alignment horizontal="left"/>
    </xf>
    <xf numFmtId="0" fontId="21" fillId="9" borderId="1" xfId="0" applyFont="1" applyFill="1" applyBorder="1" applyAlignment="1" applyProtection="1">
      <alignment horizontal="center" vertical="center"/>
      <protection locked="0"/>
    </xf>
    <xf numFmtId="0" fontId="21" fillId="9" borderId="5" xfId="0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>
      <alignment horizontal="center"/>
    </xf>
    <xf numFmtId="0" fontId="8" fillId="0" borderId="0" xfId="0" applyFont="1" applyAlignment="1">
      <alignment horizontal="left" vertical="center" indent="1"/>
    </xf>
    <xf numFmtId="166" fontId="11" fillId="0" borderId="6" xfId="0" applyNumberFormat="1" applyFont="1" applyBorder="1" applyAlignment="1" applyProtection="1">
      <alignment horizontal="left" indent="1"/>
      <protection locked="0"/>
    </xf>
    <xf numFmtId="3" fontId="11" fillId="0" borderId="0" xfId="0" applyNumberFormat="1" applyFont="1" applyAlignment="1" applyProtection="1">
      <alignment vertical="center"/>
      <protection locked="0"/>
    </xf>
    <xf numFmtId="3" fontId="11" fillId="0" borderId="7" xfId="0" applyNumberFormat="1" applyFont="1" applyBorder="1" applyAlignment="1" applyProtection="1">
      <alignment vertical="center"/>
      <protection locked="0"/>
    </xf>
    <xf numFmtId="0" fontId="30" fillId="14" borderId="6" xfId="0" applyFont="1" applyFill="1" applyBorder="1"/>
    <xf numFmtId="0" fontId="24" fillId="0" borderId="7" xfId="0" applyFont="1" applyBorder="1"/>
    <xf numFmtId="166" fontId="11" fillId="0" borderId="8" xfId="0" applyNumberFormat="1" applyFont="1" applyBorder="1" applyAlignment="1" applyProtection="1">
      <alignment horizontal="left" indent="1"/>
      <protection locked="0"/>
    </xf>
    <xf numFmtId="3" fontId="11" fillId="0" borderId="10" xfId="0" applyNumberFormat="1" applyFont="1" applyBorder="1" applyProtection="1">
      <protection locked="0"/>
    </xf>
    <xf numFmtId="0" fontId="24" fillId="0" borderId="8" xfId="0" applyFont="1" applyBorder="1"/>
    <xf numFmtId="0" fontId="21" fillId="9" borderId="2" xfId="0" applyFont="1" applyFill="1" applyBorder="1" applyAlignment="1" applyProtection="1">
      <alignment horizontal="center" vertical="center"/>
      <protection locked="0"/>
    </xf>
    <xf numFmtId="3" fontId="11" fillId="0" borderId="1" xfId="0" applyNumberFormat="1" applyFont="1" applyBorder="1" applyAlignment="1" applyProtection="1">
      <alignment vertical="center"/>
      <protection locked="0"/>
    </xf>
    <xf numFmtId="3" fontId="11" fillId="0" borderId="5" xfId="0" applyNumberFormat="1" applyFont="1" applyBorder="1" applyAlignment="1" applyProtection="1">
      <alignment vertical="center"/>
      <protection locked="0"/>
    </xf>
    <xf numFmtId="165" fontId="24" fillId="0" borderId="2" xfId="2" applyNumberFormat="1" applyFont="1" applyFill="1" applyBorder="1"/>
    <xf numFmtId="0" fontId="11" fillId="0" borderId="6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3" fontId="11" fillId="0" borderId="9" xfId="0" applyNumberFormat="1" applyFont="1" applyBorder="1" applyAlignment="1" applyProtection="1">
      <alignment vertical="center"/>
      <protection locked="0"/>
    </xf>
    <xf numFmtId="3" fontId="11" fillId="0" borderId="10" xfId="0" applyNumberFormat="1" applyFont="1" applyBorder="1" applyAlignment="1" applyProtection="1">
      <alignment vertical="center"/>
      <protection locked="0"/>
    </xf>
    <xf numFmtId="3" fontId="21" fillId="0" borderId="7" xfId="0" applyNumberFormat="1" applyFont="1" applyBorder="1" applyProtection="1">
      <protection locked="0"/>
    </xf>
    <xf numFmtId="0" fontId="21" fillId="14" borderId="2" xfId="0" applyFont="1" applyFill="1" applyBorder="1" applyAlignment="1" applyProtection="1">
      <alignment vertical="center"/>
      <protection locked="0"/>
    </xf>
    <xf numFmtId="0" fontId="21" fillId="0" borderId="4" xfId="0" applyFont="1" applyBorder="1" applyAlignment="1">
      <alignment horizontal="left"/>
    </xf>
    <xf numFmtId="0" fontId="21" fillId="0" borderId="1" xfId="0" applyFont="1" applyBorder="1" applyAlignment="1" applyProtection="1">
      <alignment horizontal="center" vertical="center"/>
      <protection locked="0"/>
    </xf>
    <xf numFmtId="0" fontId="21" fillId="0" borderId="5" xfId="0" applyFont="1" applyBorder="1" applyAlignment="1" applyProtection="1">
      <alignment horizontal="center" vertical="center"/>
      <protection locked="0"/>
    </xf>
    <xf numFmtId="3" fontId="10" fillId="14" borderId="2" xfId="0" applyNumberFormat="1" applyFont="1" applyFill="1" applyBorder="1"/>
    <xf numFmtId="165" fontId="10" fillId="0" borderId="2" xfId="2" applyNumberFormat="1" applyFont="1" applyBorder="1"/>
    <xf numFmtId="166" fontId="23" fillId="14" borderId="3" xfId="0" applyNumberFormat="1" applyFont="1" applyFill="1" applyBorder="1" applyAlignment="1" applyProtection="1">
      <alignment horizontal="left"/>
      <protection locked="0"/>
    </xf>
    <xf numFmtId="3" fontId="23" fillId="14" borderId="3" xfId="0" applyNumberFormat="1" applyFont="1" applyFill="1" applyBorder="1" applyProtection="1">
      <protection locked="0"/>
    </xf>
    <xf numFmtId="0" fontId="17" fillId="14" borderId="11" xfId="0" applyFont="1" applyFill="1" applyBorder="1"/>
    <xf numFmtId="3" fontId="22" fillId="15" borderId="0" xfId="0" applyNumberFormat="1" applyFont="1" applyFill="1" applyAlignment="1" applyProtection="1">
      <alignment horizontal="center"/>
      <protection locked="0"/>
    </xf>
    <xf numFmtId="3" fontId="23" fillId="15" borderId="3" xfId="0" applyNumberFormat="1" applyFont="1" applyFill="1" applyBorder="1" applyAlignment="1" applyProtection="1">
      <alignment horizontal="center"/>
      <protection locked="0"/>
    </xf>
    <xf numFmtId="0" fontId="21" fillId="15" borderId="0" xfId="0" applyFont="1" applyFill="1" applyAlignment="1" applyProtection="1">
      <alignment horizontal="center"/>
      <protection locked="0"/>
    </xf>
    <xf numFmtId="10" fontId="17" fillId="0" borderId="3" xfId="2" applyNumberFormat="1" applyFont="1" applyBorder="1"/>
    <xf numFmtId="0" fontId="36" fillId="0" borderId="0" xfId="0" applyFont="1" applyAlignment="1">
      <alignment horizontal="right"/>
    </xf>
    <xf numFmtId="165" fontId="31" fillId="0" borderId="0" xfId="2" applyNumberFormat="1" applyFont="1" applyProtection="1">
      <protection locked="0"/>
    </xf>
    <xf numFmtId="3" fontId="42" fillId="0" borderId="0" xfId="0" applyNumberFormat="1" applyFont="1" applyProtection="1">
      <protection locked="0"/>
    </xf>
    <xf numFmtId="3" fontId="11" fillId="0" borderId="2" xfId="0" applyNumberFormat="1" applyFont="1" applyBorder="1" applyProtection="1">
      <protection locked="0"/>
    </xf>
    <xf numFmtId="3" fontId="11" fillId="14" borderId="2" xfId="0" applyNumberFormat="1" applyFont="1" applyFill="1" applyBorder="1"/>
    <xf numFmtId="0" fontId="30" fillId="15" borderId="3" xfId="1" applyNumberFormat="1" applyFont="1" applyFill="1" applyBorder="1" applyAlignment="1">
      <alignment horizontal="center"/>
    </xf>
    <xf numFmtId="0" fontId="43" fillId="0" borderId="0" xfId="9" applyFont="1" applyFill="1" applyBorder="1"/>
    <xf numFmtId="1" fontId="13" fillId="10" borderId="21" xfId="3" applyNumberFormat="1" applyFont="1" applyFill="1" applyBorder="1" applyAlignment="1">
      <alignment horizontal="center" vertical="center"/>
    </xf>
    <xf numFmtId="0" fontId="17" fillId="0" borderId="9" xfId="0" applyFont="1" applyBorder="1" applyAlignment="1">
      <alignment horizontal="right"/>
    </xf>
    <xf numFmtId="3" fontId="35" fillId="0" borderId="0" xfId="0" applyNumberFormat="1" applyFont="1" applyAlignment="1" applyProtection="1">
      <alignment horizontal="right"/>
      <protection locked="0"/>
    </xf>
    <xf numFmtId="0" fontId="44" fillId="0" borderId="0" xfId="9" applyFont="1" applyFill="1" applyBorder="1"/>
    <xf numFmtId="0" fontId="0" fillId="16" borderId="13" xfId="0" applyFill="1" applyBorder="1"/>
    <xf numFmtId="0" fontId="4" fillId="16" borderId="0" xfId="0" applyFont="1" applyFill="1"/>
  </cellXfs>
  <cellStyles count="10">
    <cellStyle name="Hipervínculo" xfId="8" builtinId="8"/>
    <cellStyle name="Millares" xfId="7" builtinId="3"/>
    <cellStyle name="Millares [0]" xfId="1" builtinId="6"/>
    <cellStyle name="Millares [0] 10 3" xfId="4" xr:uid="{BCC05DE4-B4D9-4A20-9346-F8828543BC88}"/>
    <cellStyle name="Millares [0] 10 3 2" xfId="6" xr:uid="{F7EDE779-7E2E-4AC4-9BDA-1233FEDE3595}"/>
    <cellStyle name="Millares [0] 2" xfId="5" xr:uid="{0715965E-7CC9-434C-A1ED-CF05D89B7AD2}"/>
    <cellStyle name="Normal" xfId="0" builtinId="0"/>
    <cellStyle name="Normal 2" xfId="3" xr:uid="{6B57198E-C5E3-4BB7-A2B6-A3FB6737E76C}"/>
    <cellStyle name="Normal 33" xfId="9" xr:uid="{ED164086-4EE7-425D-9631-F2F8647D33B1}"/>
    <cellStyle name="Porcentaje" xfId="2" builtinId="5"/>
  </cellStyles>
  <dxfs count="45"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</dxfs>
  <tableStyles count="0" defaultTableStyle="TableStyleMedium2" defaultPivotStyle="PivotStyleLight16"/>
  <colors>
    <mruColors>
      <color rgb="FFCAF53A"/>
      <color rgb="FF4F8A21"/>
      <color rgb="FFE6FF70"/>
      <color rgb="FF7AD635"/>
      <color rgb="FFE3C836"/>
      <color rgb="FF00FFFF"/>
      <color rgb="FF990099"/>
      <color rgb="FFFF33CC"/>
      <color rgb="FFDBAD29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5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sz="1050" b="1" i="1"/>
              <a:t>Gráfico 2-2. </a:t>
            </a:r>
            <a:r>
              <a:rPr lang="es-CO" sz="1050" b="1" i="1" u="none" strike="noStrike" baseline="0">
                <a:effectLst/>
              </a:rPr>
              <a:t>Suministro mundial de energía primaria por fuente </a:t>
            </a:r>
            <a:r>
              <a:rPr lang="es-CO" sz="1050" b="1" i="1"/>
              <a:t>- 2024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E6FF7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2EC-4001-BAFF-8EC14309B143}"/>
              </c:ext>
            </c:extLst>
          </c:dPt>
          <c:dPt>
            <c:idx val="1"/>
            <c:bubble3D val="0"/>
            <c:spPr>
              <a:solidFill>
                <a:srgbClr val="33CC3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A2EC-4001-BAFF-8EC14309B143}"/>
              </c:ext>
            </c:extLst>
          </c:dPt>
          <c:dPt>
            <c:idx val="2"/>
            <c:bubble3D val="0"/>
            <c:spPr>
              <a:solidFill>
                <a:srgbClr val="4F8A2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2EC-4001-BAFF-8EC14309B143}"/>
              </c:ext>
            </c:extLst>
          </c:dPt>
          <c:dPt>
            <c:idx val="3"/>
            <c:bubble3D val="0"/>
            <c:spPr>
              <a:solidFill>
                <a:srgbClr val="7AD63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A2EC-4001-BAFF-8EC14309B143}"/>
              </c:ext>
            </c:extLst>
          </c:dPt>
          <c:dPt>
            <c:idx val="4"/>
            <c:bubble3D val="0"/>
            <c:spPr>
              <a:solidFill>
                <a:srgbClr val="E3C83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A2EC-4001-BAFF-8EC14309B143}"/>
              </c:ext>
            </c:extLst>
          </c:dPt>
          <c:dLbls>
            <c:dLbl>
              <c:idx val="0"/>
              <c:layout>
                <c:manualLayout>
                  <c:x val="8.055555555555545E-2"/>
                  <c:y val="-0.1481481481481481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2EC-4001-BAFF-8EC14309B143}"/>
                </c:ext>
              </c:extLst>
            </c:dLbl>
            <c:dLbl>
              <c:idx val="1"/>
              <c:layout>
                <c:manualLayout>
                  <c:x val="9.1666666666666563E-2"/>
                  <c:y val="-3.703703703703699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Nunito" pitchFamily="2" charset="0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602777777777777"/>
                      <c:h val="7.997703412073491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A2EC-4001-BAFF-8EC14309B143}"/>
                </c:ext>
              </c:extLst>
            </c:dLbl>
            <c:dLbl>
              <c:idx val="2"/>
              <c:layout>
                <c:manualLayout>
                  <c:x val="7.7777777777777779E-2"/>
                  <c:y val="8.796296296296296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2EC-4001-BAFF-8EC14309B143}"/>
                </c:ext>
              </c:extLst>
            </c:dLbl>
            <c:dLbl>
              <c:idx val="3"/>
              <c:layout>
                <c:manualLayout>
                  <c:x val="-0.1361111111111111"/>
                  <c:y val="3.703703703703703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2EC-4001-BAFF-8EC14309B143}"/>
                </c:ext>
              </c:extLst>
            </c:dLbl>
            <c:dLbl>
              <c:idx val="4"/>
              <c:layout>
                <c:manualLayout>
                  <c:x val="-0.16666666666666666"/>
                  <c:y val="-4.6296296296296294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2EC-4001-BAFF-8EC14309B14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'Energia primaria'!$A$10:$A$14</c:f>
              <c:strCache>
                <c:ptCount val="5"/>
                <c:pt idx="0">
                  <c:v>Renovables</c:v>
                </c:pt>
                <c:pt idx="1">
                  <c:v>Nuclear</c:v>
                </c:pt>
                <c:pt idx="2">
                  <c:v>Gas natural</c:v>
                </c:pt>
                <c:pt idx="3">
                  <c:v>Petróleo</c:v>
                </c:pt>
                <c:pt idx="4">
                  <c:v>Carbón</c:v>
                </c:pt>
              </c:strCache>
            </c:strRef>
          </c:cat>
          <c:val>
            <c:numRef>
              <c:f>'Energia primaria'!$D$10:$D$14</c:f>
              <c:numCache>
                <c:formatCode>#\ ##0\ \ \ \ ;\-#\ ##0\ \ \ \ ;\-\ \ \ \ </c:formatCode>
                <c:ptCount val="5"/>
                <c:pt idx="0">
                  <c:v>97</c:v>
                </c:pt>
                <c:pt idx="1">
                  <c:v>31</c:v>
                </c:pt>
                <c:pt idx="2">
                  <c:v>149</c:v>
                </c:pt>
                <c:pt idx="3">
                  <c:v>193</c:v>
                </c:pt>
                <c:pt idx="4">
                  <c:v>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EC-4001-BAFF-8EC14309B143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164545056867893"/>
          <c:y val="0.35390966754155728"/>
          <c:w val="0.17891010498687665"/>
          <c:h val="0.4201899241761446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1" i="1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Nunito" pitchFamily="2" charset="0"/>
              </a:rPr>
              <a:t>Gráfico 2-3. Producción mundial de GLP 2014-2024</a:t>
            </a:r>
          </a:p>
        </c:rich>
      </c:tx>
      <c:layout>
        <c:manualLayout>
          <c:xMode val="edge"/>
          <c:yMode val="edge"/>
          <c:x val="0.18977525364341682"/>
          <c:y val="3.66900501073729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0098342762772425"/>
          <c:y val="0.11361581268617083"/>
          <c:w val="0.86638488978072126"/>
          <c:h val="0.769175052531923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'Prod mundial'!$E$39:$O$39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'Prod mundial'!$E$43:$O$43</c:f>
              <c:numCache>
                <c:formatCode>#,##0</c:formatCode>
                <c:ptCount val="11"/>
                <c:pt idx="0">
                  <c:v>279344.69321158226</c:v>
                </c:pt>
                <c:pt idx="1">
                  <c:v>287668.91303796339</c:v>
                </c:pt>
                <c:pt idx="2">
                  <c:v>299813.28987022815</c:v>
                </c:pt>
                <c:pt idx="3">
                  <c:v>307936.00848822482</c:v>
                </c:pt>
                <c:pt idx="4">
                  <c:v>318643.58421622752</c:v>
                </c:pt>
                <c:pt idx="5">
                  <c:v>330841.1675923185</c:v>
                </c:pt>
                <c:pt idx="6">
                  <c:v>326622.18256748019</c:v>
                </c:pt>
                <c:pt idx="7">
                  <c:v>333651.84688173351</c:v>
                </c:pt>
                <c:pt idx="8">
                  <c:v>346283.77352873713</c:v>
                </c:pt>
                <c:pt idx="9">
                  <c:v>357590.69613378524</c:v>
                </c:pt>
                <c:pt idx="10">
                  <c:v>370858.54657932027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56-4089-847E-4A38D42669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5370207"/>
        <c:axId val="1795356063"/>
      </c:lineChart>
      <c:catAx>
        <c:axId val="1795370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95356063"/>
        <c:crosses val="autoZero"/>
        <c:auto val="0"/>
        <c:lblAlgn val="ctr"/>
        <c:lblOffset val="100"/>
        <c:noMultiLvlLbl val="0"/>
      </c:catAx>
      <c:valAx>
        <c:axId val="1795356063"/>
        <c:scaling>
          <c:orientation val="minMax"/>
          <c:max val="400000"/>
          <c:min val="25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95370207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>
          <a:lumMod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 b="1" i="1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Nunito" pitchFamily="2" charset="0"/>
              </a:rPr>
              <a:t>Gráfico 2-4. Producción mundial de GLP en 2024, por fuente</a:t>
            </a:r>
          </a:p>
        </c:rich>
      </c:tx>
      <c:layout>
        <c:manualLayout>
          <c:xMode val="edge"/>
          <c:yMode val="edge"/>
          <c:x val="0.14239681665415929"/>
          <c:y val="5.3071638615571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2B4037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27B-4EE5-A87B-F5B3C13503EB}"/>
              </c:ext>
            </c:extLst>
          </c:dPt>
          <c:dPt>
            <c:idx val="1"/>
            <c:bubble3D val="0"/>
            <c:spPr>
              <a:solidFill>
                <a:srgbClr val="7AD63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627B-4EE5-A87B-F5B3C13503EB}"/>
              </c:ext>
            </c:extLst>
          </c:dPt>
          <c:dLbls>
            <c:dLbl>
              <c:idx val="0"/>
              <c:layout>
                <c:manualLayout>
                  <c:x val="6.0312335958005246E-2"/>
                  <c:y val="1.999562554680664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27B-4EE5-A87B-F5B3C13503EB}"/>
                </c:ext>
              </c:extLst>
            </c:dLbl>
            <c:dLbl>
              <c:idx val="1"/>
              <c:layout>
                <c:manualLayout>
                  <c:x val="-4.2348922768336135E-2"/>
                  <c:y val="-9.436469938714381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27B-4EE5-A87B-F5B3C13503E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'Prod mundial'!$A$41:$A$42</c:f>
              <c:strCache>
                <c:ptCount val="2"/>
                <c:pt idx="0">
                  <c:v>Refineria</c:v>
                </c:pt>
                <c:pt idx="1">
                  <c:v>Procesamiento de gas</c:v>
                </c:pt>
              </c:strCache>
            </c:strRef>
          </c:cat>
          <c:val>
            <c:numRef>
              <c:f>'Prod mundial'!$O$41:$O$42</c:f>
              <c:numCache>
                <c:formatCode>#,##0</c:formatCode>
                <c:ptCount val="2"/>
                <c:pt idx="0">
                  <c:v>127755.26632761319</c:v>
                </c:pt>
                <c:pt idx="1">
                  <c:v>243103.2802517071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7B-4EE5-A87B-F5B3C13503EB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100" b="1" i="1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Nunito" pitchFamily="2" charset="0"/>
              </a:rPr>
              <a:t>Gráfico 2‑5. Distribución regional a nivel internacional de producción de GLP 2014-2024 (Millones de toneladas/año)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'Prod mundial'!$A$6</c:f>
              <c:strCache>
                <c:ptCount val="1"/>
                <c:pt idx="0">
                  <c:v>América del Norte</c:v>
                </c:pt>
              </c:strCache>
            </c:strRef>
          </c:tx>
          <c:spPr>
            <a:solidFill>
              <a:srgbClr val="2B4037"/>
            </a:solidFill>
            <a:ln>
              <a:noFill/>
            </a:ln>
            <a:effectLst/>
          </c:spPr>
          <c:invertIfNegative val="0"/>
          <c:cat>
            <c:numRef>
              <c:f>'Prod mundial'!$B$5:$L$5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'Prod mundial'!$B$6:$L$6</c:f>
              <c:numCache>
                <c:formatCode>#,##0</c:formatCode>
                <c:ptCount val="11"/>
                <c:pt idx="0">
                  <c:v>68640.608436656228</c:v>
                </c:pt>
                <c:pt idx="1">
                  <c:v>75745.23228109887</c:v>
                </c:pt>
                <c:pt idx="2">
                  <c:v>77822.280677663439</c:v>
                </c:pt>
                <c:pt idx="3">
                  <c:v>81725.146633458498</c:v>
                </c:pt>
                <c:pt idx="4">
                  <c:v>90070.716261310299</c:v>
                </c:pt>
                <c:pt idx="5">
                  <c:v>99716.538496686699</c:v>
                </c:pt>
                <c:pt idx="6">
                  <c:v>102073.29325519587</c:v>
                </c:pt>
                <c:pt idx="7">
                  <c:v>106638.82096777324</c:v>
                </c:pt>
                <c:pt idx="8">
                  <c:v>113622.88453524941</c:v>
                </c:pt>
                <c:pt idx="9">
                  <c:v>121287.80435597045</c:v>
                </c:pt>
                <c:pt idx="10">
                  <c:v>127649.42245526252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1B-4420-B451-4E125573460E}"/>
            </c:ext>
          </c:extLst>
        </c:ser>
        <c:ser>
          <c:idx val="1"/>
          <c:order val="1"/>
          <c:tx>
            <c:strRef>
              <c:f>'Prod mundial'!$A$7</c:f>
              <c:strCache>
                <c:ptCount val="1"/>
                <c:pt idx="0">
                  <c:v>Asia Pacifico</c:v>
                </c:pt>
              </c:strCache>
            </c:strRef>
          </c:tx>
          <c:spPr>
            <a:solidFill>
              <a:srgbClr val="7AD635"/>
            </a:solidFill>
            <a:ln>
              <a:noFill/>
            </a:ln>
            <a:effectLst/>
          </c:spPr>
          <c:invertIfNegative val="0"/>
          <c:cat>
            <c:numRef>
              <c:f>'Prod mundial'!$B$5:$L$5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'Prod mundial'!$B$7:$L$7</c:f>
              <c:numCache>
                <c:formatCode>#,##0</c:formatCode>
                <c:ptCount val="11"/>
                <c:pt idx="0">
                  <c:v>60066.873962428494</c:v>
                </c:pt>
                <c:pt idx="1">
                  <c:v>63548.266382874346</c:v>
                </c:pt>
                <c:pt idx="2">
                  <c:v>70093.68358299238</c:v>
                </c:pt>
                <c:pt idx="3">
                  <c:v>72987.545227622526</c:v>
                </c:pt>
                <c:pt idx="4">
                  <c:v>76027.147168376832</c:v>
                </c:pt>
                <c:pt idx="5">
                  <c:v>77444.225141634728</c:v>
                </c:pt>
                <c:pt idx="6">
                  <c:v>78765.612450536326</c:v>
                </c:pt>
                <c:pt idx="7">
                  <c:v>82678.095769656298</c:v>
                </c:pt>
                <c:pt idx="8">
                  <c:v>82654.752046812966</c:v>
                </c:pt>
                <c:pt idx="9">
                  <c:v>84225.451300966073</c:v>
                </c:pt>
                <c:pt idx="10">
                  <c:v>87797.350029233479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1B-4420-B451-4E125573460E}"/>
            </c:ext>
          </c:extLst>
        </c:ser>
        <c:ser>
          <c:idx val="2"/>
          <c:order val="2"/>
          <c:tx>
            <c:strRef>
              <c:f>'Prod mundial'!$A$8</c:f>
              <c:strCache>
                <c:ptCount val="1"/>
                <c:pt idx="0">
                  <c:v>Medio Oriente</c:v>
                </c:pt>
              </c:strCache>
            </c:strRef>
          </c:tx>
          <c:spPr>
            <a:solidFill>
              <a:srgbClr val="4F8A21"/>
            </a:solidFill>
            <a:ln>
              <a:noFill/>
            </a:ln>
            <a:effectLst/>
          </c:spPr>
          <c:invertIfNegative val="0"/>
          <c:cat>
            <c:numRef>
              <c:f>'Prod mundial'!$B$5:$L$5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'Prod mundial'!$B$8:$L$8</c:f>
              <c:numCache>
                <c:formatCode>#,##0</c:formatCode>
                <c:ptCount val="11"/>
                <c:pt idx="0">
                  <c:v>65074.17921837663</c:v>
                </c:pt>
                <c:pt idx="1">
                  <c:v>65145.516780168618</c:v>
                </c:pt>
                <c:pt idx="2">
                  <c:v>68371.937187715797</c:v>
                </c:pt>
                <c:pt idx="3">
                  <c:v>67335.610233681393</c:v>
                </c:pt>
                <c:pt idx="4">
                  <c:v>68364.347499493757</c:v>
                </c:pt>
                <c:pt idx="5">
                  <c:v>68772.971076673508</c:v>
                </c:pt>
                <c:pt idx="6">
                  <c:v>66606.197171683845</c:v>
                </c:pt>
                <c:pt idx="7">
                  <c:v>64517.527689494047</c:v>
                </c:pt>
                <c:pt idx="8">
                  <c:v>71020.440027456541</c:v>
                </c:pt>
                <c:pt idx="9">
                  <c:v>71330.422432336243</c:v>
                </c:pt>
                <c:pt idx="10">
                  <c:v>73782.064478652057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1B-4420-B451-4E125573460E}"/>
            </c:ext>
          </c:extLst>
        </c:ser>
        <c:ser>
          <c:idx val="3"/>
          <c:order val="3"/>
          <c:tx>
            <c:strRef>
              <c:f>'Prod mundial'!$A$9</c:f>
              <c:strCache>
                <c:ptCount val="1"/>
                <c:pt idx="0">
                  <c:v>Europa</c:v>
                </c:pt>
              </c:strCache>
            </c:strRef>
          </c:tx>
          <c:spPr>
            <a:solidFill>
              <a:srgbClr val="CAF53A"/>
            </a:solidFill>
            <a:ln>
              <a:noFill/>
            </a:ln>
            <a:effectLst/>
          </c:spPr>
          <c:invertIfNegative val="0"/>
          <c:cat>
            <c:numRef>
              <c:f>'Prod mundial'!$B$5:$L$5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'Prod mundial'!$B$9:$L$9</c:f>
              <c:numCache>
                <c:formatCode>#,##0</c:formatCode>
                <c:ptCount val="11"/>
                <c:pt idx="0">
                  <c:v>24556.718131901496</c:v>
                </c:pt>
                <c:pt idx="1">
                  <c:v>25096.160756232752</c:v>
                </c:pt>
                <c:pt idx="2">
                  <c:v>25432.088156461636</c:v>
                </c:pt>
                <c:pt idx="3">
                  <c:v>26296.510460887308</c:v>
                </c:pt>
                <c:pt idx="4">
                  <c:v>26013.232887523878</c:v>
                </c:pt>
                <c:pt idx="5">
                  <c:v>26389.521494101562</c:v>
                </c:pt>
                <c:pt idx="6">
                  <c:v>24130.268919036407</c:v>
                </c:pt>
                <c:pt idx="7">
                  <c:v>24323.169685913897</c:v>
                </c:pt>
                <c:pt idx="8">
                  <c:v>21779.323943049312</c:v>
                </c:pt>
                <c:pt idx="9">
                  <c:v>21344.647629452942</c:v>
                </c:pt>
                <c:pt idx="10">
                  <c:v>21188.975386071616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1B-4420-B451-4E125573460E}"/>
            </c:ext>
          </c:extLst>
        </c:ser>
        <c:ser>
          <c:idx val="4"/>
          <c:order val="4"/>
          <c:tx>
            <c:strRef>
              <c:f>'Prod mundial'!$A$10</c:f>
              <c:strCache>
                <c:ptCount val="1"/>
                <c:pt idx="0">
                  <c:v>Latinoamerica</c:v>
                </c:pt>
              </c:strCache>
            </c:strRef>
          </c:tx>
          <c:spPr>
            <a:solidFill>
              <a:srgbClr val="E3C836"/>
            </a:solidFill>
            <a:ln>
              <a:noFill/>
            </a:ln>
            <a:effectLst/>
          </c:spPr>
          <c:invertIfNegative val="0"/>
          <c:cat>
            <c:numRef>
              <c:f>'Prod mundial'!$B$5:$L$5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'Prod mundial'!$B$10:$L$10</c:f>
              <c:numCache>
                <c:formatCode>#,##0</c:formatCode>
                <c:ptCount val="11"/>
                <c:pt idx="0">
                  <c:v>24707.407384352351</c:v>
                </c:pt>
                <c:pt idx="1">
                  <c:v>21195.899220015675</c:v>
                </c:pt>
                <c:pt idx="2">
                  <c:v>19543.108149042971</c:v>
                </c:pt>
                <c:pt idx="3">
                  <c:v>19413.375582914749</c:v>
                </c:pt>
                <c:pt idx="4">
                  <c:v>17977.814651021024</c:v>
                </c:pt>
                <c:pt idx="5">
                  <c:v>17661.561677797014</c:v>
                </c:pt>
                <c:pt idx="6">
                  <c:v>16391.867424398468</c:v>
                </c:pt>
                <c:pt idx="7">
                  <c:v>16182.727013267297</c:v>
                </c:pt>
                <c:pt idx="8">
                  <c:v>16893.193338563775</c:v>
                </c:pt>
                <c:pt idx="9">
                  <c:v>17701.673536113733</c:v>
                </c:pt>
                <c:pt idx="10">
                  <c:v>17568.245077310876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11B-4420-B451-4E125573460E}"/>
            </c:ext>
          </c:extLst>
        </c:ser>
        <c:ser>
          <c:idx val="5"/>
          <c:order val="5"/>
          <c:tx>
            <c:strRef>
              <c:f>'Prod mundial'!$A$11</c:f>
              <c:strCache>
                <c:ptCount val="1"/>
                <c:pt idx="0">
                  <c:v>África</c:v>
                </c:pt>
              </c:strCache>
            </c:strRef>
          </c:tx>
          <c:spPr>
            <a:solidFill>
              <a:srgbClr val="E1EB3E"/>
            </a:solidFill>
            <a:ln>
              <a:noFill/>
            </a:ln>
            <a:effectLst/>
          </c:spPr>
          <c:invertIfNegative val="0"/>
          <c:cat>
            <c:numRef>
              <c:f>'Prod mundial'!$B$5:$L$5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'Prod mundial'!$B$11:$L$11</c:f>
              <c:numCache>
                <c:formatCode>#,##0</c:formatCode>
                <c:ptCount val="11"/>
                <c:pt idx="0">
                  <c:v>17131.704034461116</c:v>
                </c:pt>
                <c:pt idx="1">
                  <c:v>16827.135324971365</c:v>
                </c:pt>
                <c:pt idx="2">
                  <c:v>17787.582945944705</c:v>
                </c:pt>
                <c:pt idx="3">
                  <c:v>18404.683806603996</c:v>
                </c:pt>
                <c:pt idx="4">
                  <c:v>18005.069040045753</c:v>
                </c:pt>
                <c:pt idx="5">
                  <c:v>18274.309114894109</c:v>
                </c:pt>
                <c:pt idx="6">
                  <c:v>17472.718384854401</c:v>
                </c:pt>
                <c:pt idx="7">
                  <c:v>18021.828897575782</c:v>
                </c:pt>
                <c:pt idx="8">
                  <c:v>18500.190716968245</c:v>
                </c:pt>
                <c:pt idx="9">
                  <c:v>18997.849666632985</c:v>
                </c:pt>
                <c:pt idx="10">
                  <c:v>19377.241923937574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1B-4420-B451-4E125573460E}"/>
            </c:ext>
          </c:extLst>
        </c:ser>
        <c:ser>
          <c:idx val="6"/>
          <c:order val="6"/>
          <c:tx>
            <c:strRef>
              <c:f>'Prod mundial'!$A$12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rgbClr val="DBAD29"/>
            </a:solidFill>
            <a:ln>
              <a:noFill/>
            </a:ln>
            <a:effectLst/>
          </c:spPr>
          <c:invertIfNegative val="0"/>
          <c:cat>
            <c:numRef>
              <c:f>'Prod mundial'!$B$5:$L$5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'Prod mundial'!$B$12:$L$12</c:f>
              <c:numCache>
                <c:formatCode>#,##0</c:formatCode>
                <c:ptCount val="11"/>
                <c:pt idx="0">
                  <c:v>19167.202043405938</c:v>
                </c:pt>
                <c:pt idx="1">
                  <c:v>20110.702292601811</c:v>
                </c:pt>
                <c:pt idx="2">
                  <c:v>20762.60917040729</c:v>
                </c:pt>
                <c:pt idx="3">
                  <c:v>21773.136543056346</c:v>
                </c:pt>
                <c:pt idx="4">
                  <c:v>22185.256708455971</c:v>
                </c:pt>
                <c:pt idx="5">
                  <c:v>22582.040590530843</c:v>
                </c:pt>
                <c:pt idx="6">
                  <c:v>21182.224961774889</c:v>
                </c:pt>
                <c:pt idx="7">
                  <c:v>21289.676858052961</c:v>
                </c:pt>
                <c:pt idx="8">
                  <c:v>21812.988920636883</c:v>
                </c:pt>
                <c:pt idx="9">
                  <c:v>22702.847212312801</c:v>
                </c:pt>
                <c:pt idx="10">
                  <c:v>23495.247228852124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11B-4420-B451-4E12557346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4492319"/>
        <c:axId val="138884095"/>
      </c:barChart>
      <c:catAx>
        <c:axId val="11044923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8884095"/>
        <c:crossesAt val="0"/>
        <c:auto val="1"/>
        <c:lblAlgn val="ctr"/>
        <c:lblOffset val="100"/>
        <c:noMultiLvlLbl val="0"/>
      </c:catAx>
      <c:valAx>
        <c:axId val="138884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04492319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2537067545304775E-2"/>
          <c:y val="0.91737903635519236"/>
          <c:w val="0.9"/>
          <c:h val="5.60402354634379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sz="1200" b="1" i="1">
                <a:effectLst/>
              </a:rPr>
              <a:t>Gráfico 2‑6. Principales países productores de GLP 2014-2024 (Millones de toneladas/año)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'Top Productores'!$A$5</c:f>
              <c:strCache>
                <c:ptCount val="1"/>
                <c:pt idx="0">
                  <c:v>US</c:v>
                </c:pt>
              </c:strCache>
            </c:strRef>
          </c:tx>
          <c:spPr>
            <a:solidFill>
              <a:srgbClr val="2B4037"/>
            </a:solidFill>
            <a:ln>
              <a:noFill/>
            </a:ln>
            <a:effectLst/>
          </c:spPr>
          <c:invertIfNegative val="0"/>
          <c:cat>
            <c:numRef>
              <c:f>'Top Productores'!$B$4:$L$4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'Top Productores'!$B$5:$L$5</c:f>
              <c:numCache>
                <c:formatCode>#,##0</c:formatCode>
                <c:ptCount val="11"/>
                <c:pt idx="0">
                  <c:v>58642.794260031791</c:v>
                </c:pt>
                <c:pt idx="1">
                  <c:v>65432.197372667622</c:v>
                </c:pt>
                <c:pt idx="2">
                  <c:v>66379.585280722924</c:v>
                </c:pt>
                <c:pt idx="3">
                  <c:v>69151.928065121509</c:v>
                </c:pt>
                <c:pt idx="4">
                  <c:v>76040.763597649304</c:v>
                </c:pt>
                <c:pt idx="5">
                  <c:v>84580.146624914691</c:v>
                </c:pt>
                <c:pt idx="6">
                  <c:v>87441.954174392376</c:v>
                </c:pt>
                <c:pt idx="7">
                  <c:v>91211</c:v>
                </c:pt>
                <c:pt idx="8">
                  <c:v>97224.160398571534</c:v>
                </c:pt>
                <c:pt idx="9">
                  <c:v>104731.63940006113</c:v>
                </c:pt>
                <c:pt idx="10">
                  <c:v>110714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B0-41AC-9F9F-9F1BFDC1C39D}"/>
            </c:ext>
          </c:extLst>
        </c:ser>
        <c:ser>
          <c:idx val="1"/>
          <c:order val="1"/>
          <c:tx>
            <c:strRef>
              <c:f>'Top Productores'!$A$6</c:f>
              <c:strCache>
                <c:ptCount val="1"/>
                <c:pt idx="0">
                  <c:v>China</c:v>
                </c:pt>
              </c:strCache>
            </c:strRef>
          </c:tx>
          <c:spPr>
            <a:solidFill>
              <a:srgbClr val="E1EB3E"/>
            </a:solidFill>
            <a:ln>
              <a:noFill/>
            </a:ln>
            <a:effectLst/>
          </c:spPr>
          <c:invertIfNegative val="0"/>
          <c:cat>
            <c:numRef>
              <c:f>'Top Productores'!$B$4:$L$4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'Top Productores'!$B$6:$L$6</c:f>
              <c:numCache>
                <c:formatCode>#,##0</c:formatCode>
                <c:ptCount val="11"/>
                <c:pt idx="0">
                  <c:v>26493</c:v>
                </c:pt>
                <c:pt idx="1">
                  <c:v>28884.179672385493</c:v>
                </c:pt>
                <c:pt idx="2">
                  <c:v>34514.283248053391</c:v>
                </c:pt>
                <c:pt idx="3">
                  <c:v>36709.276979824543</c:v>
                </c:pt>
                <c:pt idx="4">
                  <c:v>38718.933870124769</c:v>
                </c:pt>
                <c:pt idx="5">
                  <c:v>40615.275876913838</c:v>
                </c:pt>
                <c:pt idx="6">
                  <c:v>44286</c:v>
                </c:pt>
                <c:pt idx="7">
                  <c:v>47570</c:v>
                </c:pt>
                <c:pt idx="8">
                  <c:v>48192.311813125685</c:v>
                </c:pt>
                <c:pt idx="9">
                  <c:v>49838.538827771692</c:v>
                </c:pt>
                <c:pt idx="10">
                  <c:v>52321.525040204462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B0-41AC-9F9F-9F1BFDC1C39D}"/>
            </c:ext>
          </c:extLst>
        </c:ser>
        <c:ser>
          <c:idx val="2"/>
          <c:order val="2"/>
          <c:tx>
            <c:strRef>
              <c:f>'Top Productores'!$A$7</c:f>
              <c:strCache>
                <c:ptCount val="1"/>
                <c:pt idx="0">
                  <c:v>Arabia Saudita</c:v>
                </c:pt>
              </c:strCache>
            </c:strRef>
          </c:tx>
          <c:spPr>
            <a:solidFill>
              <a:srgbClr val="DBAD29"/>
            </a:solidFill>
            <a:ln>
              <a:noFill/>
            </a:ln>
            <a:effectLst/>
          </c:spPr>
          <c:invertIfNegative val="0"/>
          <c:cat>
            <c:numRef>
              <c:f>'Top Productores'!$B$4:$L$4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'Top Productores'!$B$7:$L$7</c:f>
              <c:numCache>
                <c:formatCode>#,##0</c:formatCode>
                <c:ptCount val="11"/>
                <c:pt idx="0">
                  <c:v>27325.051724137931</c:v>
                </c:pt>
                <c:pt idx="1">
                  <c:v>26444.655172413793</c:v>
                </c:pt>
                <c:pt idx="2">
                  <c:v>27597</c:v>
                </c:pt>
                <c:pt idx="3">
                  <c:v>27148</c:v>
                </c:pt>
                <c:pt idx="4">
                  <c:v>29022.371571725282</c:v>
                </c:pt>
                <c:pt idx="5">
                  <c:v>27686.443921156126</c:v>
                </c:pt>
                <c:pt idx="6">
                  <c:v>26419.763731337931</c:v>
                </c:pt>
                <c:pt idx="7">
                  <c:v>24494.354736061086</c:v>
                </c:pt>
                <c:pt idx="8">
                  <c:v>27396.465475801029</c:v>
                </c:pt>
                <c:pt idx="9">
                  <c:v>25538.279948311319</c:v>
                </c:pt>
                <c:pt idx="10">
                  <c:v>26152.386865732198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B0-41AC-9F9F-9F1BFDC1C39D}"/>
            </c:ext>
          </c:extLst>
        </c:ser>
        <c:ser>
          <c:idx val="3"/>
          <c:order val="3"/>
          <c:tx>
            <c:strRef>
              <c:f>'Top Productores'!$A$8</c:f>
              <c:strCache>
                <c:ptCount val="1"/>
                <c:pt idx="0">
                  <c:v>Canada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'Top Productores'!$B$4:$L$4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'Top Productores'!$B$8:$L$8</c:f>
              <c:numCache>
                <c:formatCode>#,##0</c:formatCode>
                <c:ptCount val="11"/>
                <c:pt idx="0">
                  <c:v>9997.8141766244389</c:v>
                </c:pt>
                <c:pt idx="1">
                  <c:v>10313.034908431247</c:v>
                </c:pt>
                <c:pt idx="2">
                  <c:v>11442.695396940502</c:v>
                </c:pt>
                <c:pt idx="3">
                  <c:v>12573.218568336999</c:v>
                </c:pt>
                <c:pt idx="4">
                  <c:v>14029.952663660999</c:v>
                </c:pt>
                <c:pt idx="5">
                  <c:v>15136.391871772001</c:v>
                </c:pt>
                <c:pt idx="6">
                  <c:v>14631.3390808035</c:v>
                </c:pt>
                <c:pt idx="7">
                  <c:v>15427.820967773252</c:v>
                </c:pt>
                <c:pt idx="8">
                  <c:v>16398.724136677876</c:v>
                </c:pt>
                <c:pt idx="9">
                  <c:v>16556.164955909313</c:v>
                </c:pt>
                <c:pt idx="10">
                  <c:v>16935.422455262527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B0-41AC-9F9F-9F1BFDC1C39D}"/>
            </c:ext>
          </c:extLst>
        </c:ser>
        <c:ser>
          <c:idx val="4"/>
          <c:order val="4"/>
          <c:tx>
            <c:strRef>
              <c:f>'Top Productores'!$A$9</c:f>
              <c:strCache>
                <c:ptCount val="1"/>
                <c:pt idx="0">
                  <c:v>Rusia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'Top Productores'!$B$4:$L$4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'Top Productores'!$B$9:$L$9</c:f>
              <c:numCache>
                <c:formatCode>#,##0</c:formatCode>
                <c:ptCount val="11"/>
                <c:pt idx="0">
                  <c:v>14977.2</c:v>
                </c:pt>
                <c:pt idx="1">
                  <c:v>15843.7</c:v>
                </c:pt>
                <c:pt idx="2">
                  <c:v>16523.599999999999</c:v>
                </c:pt>
                <c:pt idx="3">
                  <c:v>16660.8</c:v>
                </c:pt>
                <c:pt idx="4">
                  <c:v>16753.8</c:v>
                </c:pt>
                <c:pt idx="5">
                  <c:v>17031.3</c:v>
                </c:pt>
                <c:pt idx="6">
                  <c:v>15861.9</c:v>
                </c:pt>
                <c:pt idx="7">
                  <c:v>15861.9</c:v>
                </c:pt>
                <c:pt idx="8">
                  <c:v>16454.2</c:v>
                </c:pt>
                <c:pt idx="9">
                  <c:v>17344</c:v>
                </c:pt>
                <c:pt idx="10">
                  <c:v>17706.878750174204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EB0-41AC-9F9F-9F1BFDC1C39D}"/>
            </c:ext>
          </c:extLst>
        </c:ser>
        <c:ser>
          <c:idx val="5"/>
          <c:order val="5"/>
          <c:tx>
            <c:strRef>
              <c:f>'Top Productores'!$A$10</c:f>
              <c:strCache>
                <c:ptCount val="1"/>
                <c:pt idx="0">
                  <c:v>India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'Top Productores'!$B$4:$L$4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'Top Productores'!$B$10:$L$10</c:f>
              <c:numCache>
                <c:formatCode>#,##0</c:formatCode>
                <c:ptCount val="11"/>
                <c:pt idx="0">
                  <c:v>9954</c:v>
                </c:pt>
                <c:pt idx="1">
                  <c:v>11041</c:v>
                </c:pt>
                <c:pt idx="2">
                  <c:v>12094</c:v>
                </c:pt>
                <c:pt idx="3">
                  <c:v>12286.201526541667</c:v>
                </c:pt>
                <c:pt idx="4">
                  <c:v>13108.984150117201</c:v>
                </c:pt>
                <c:pt idx="5">
                  <c:v>12767.749740877998</c:v>
                </c:pt>
                <c:pt idx="6">
                  <c:v>12231.018997059</c:v>
                </c:pt>
                <c:pt idx="7">
                  <c:v>12184.350834196997</c:v>
                </c:pt>
                <c:pt idx="8">
                  <c:v>12820.936798745082</c:v>
                </c:pt>
                <c:pt idx="9">
                  <c:v>12776.861150727353</c:v>
                </c:pt>
                <c:pt idx="10">
                  <c:v>13046.111537621267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B0-41AC-9F9F-9F1BFDC1C39D}"/>
            </c:ext>
          </c:extLst>
        </c:ser>
        <c:ser>
          <c:idx val="6"/>
          <c:order val="6"/>
          <c:tx>
            <c:strRef>
              <c:f>'Top Productores'!$A$11</c:f>
              <c:strCache>
                <c:ptCount val="1"/>
                <c:pt idx="0">
                  <c:v>Emiratos AU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'Top Productores'!$B$4:$L$4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'Top Productores'!$B$11:$L$11</c:f>
              <c:numCache>
                <c:formatCode>#,##0</c:formatCode>
                <c:ptCount val="11"/>
                <c:pt idx="0">
                  <c:v>10497.5</c:v>
                </c:pt>
                <c:pt idx="1">
                  <c:v>11199.663793103449</c:v>
                </c:pt>
                <c:pt idx="2">
                  <c:v>10719.801724137931</c:v>
                </c:pt>
                <c:pt idx="3">
                  <c:v>10773.48275862069</c:v>
                </c:pt>
                <c:pt idx="4">
                  <c:v>10699.25</c:v>
                </c:pt>
                <c:pt idx="5">
                  <c:v>11679.818965517241</c:v>
                </c:pt>
                <c:pt idx="6">
                  <c:v>11636.301724137931</c:v>
                </c:pt>
                <c:pt idx="7">
                  <c:v>10520.040664608447</c:v>
                </c:pt>
                <c:pt idx="8">
                  <c:v>11789.03107259366</c:v>
                </c:pt>
                <c:pt idx="9">
                  <c:v>12018.939</c:v>
                </c:pt>
                <c:pt idx="10">
                  <c:v>12484.113479399473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EB0-41AC-9F9F-9F1BFDC1C39D}"/>
            </c:ext>
          </c:extLst>
        </c:ser>
        <c:ser>
          <c:idx val="7"/>
          <c:order val="7"/>
          <c:tx>
            <c:strRef>
              <c:f>'Top Productores'!$A$12</c:f>
              <c:strCache>
                <c:ptCount val="1"/>
                <c:pt idx="0">
                  <c:v>Iran</c:v>
                </c:pt>
              </c:strCache>
            </c:strRef>
          </c:tx>
          <c:spPr>
            <a:solidFill>
              <a:srgbClr val="E3C836"/>
            </a:solidFill>
            <a:ln>
              <a:noFill/>
            </a:ln>
            <a:effectLst/>
          </c:spPr>
          <c:invertIfNegative val="0"/>
          <c:cat>
            <c:numRef>
              <c:f>'Top Productores'!$B$4:$L$4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'Top Productores'!$B$12:$L$12</c:f>
              <c:numCache>
                <c:formatCode>#,##0</c:formatCode>
                <c:ptCount val="11"/>
                <c:pt idx="0">
                  <c:v>7778.3736736717192</c:v>
                </c:pt>
                <c:pt idx="1">
                  <c:v>8050.8609561095609</c:v>
                </c:pt>
                <c:pt idx="2">
                  <c:v>9409</c:v>
                </c:pt>
                <c:pt idx="3">
                  <c:v>9221</c:v>
                </c:pt>
                <c:pt idx="4">
                  <c:v>7734</c:v>
                </c:pt>
                <c:pt idx="5">
                  <c:v>8252.4822521134047</c:v>
                </c:pt>
                <c:pt idx="6">
                  <c:v>7808.4646185068341</c:v>
                </c:pt>
                <c:pt idx="7">
                  <c:v>8976.3525958959563</c:v>
                </c:pt>
                <c:pt idx="8">
                  <c:v>10891.34448272539</c:v>
                </c:pt>
                <c:pt idx="9">
                  <c:v>12012.426179638042</c:v>
                </c:pt>
                <c:pt idx="10">
                  <c:v>12150.940717017995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EB0-41AC-9F9F-9F1BFDC1C39D}"/>
            </c:ext>
          </c:extLst>
        </c:ser>
        <c:ser>
          <c:idx val="8"/>
          <c:order val="8"/>
          <c:tx>
            <c:strRef>
              <c:f>'Top Productores'!$A$13</c:f>
              <c:strCache>
                <c:ptCount val="1"/>
                <c:pt idx="0">
                  <c:v>Qatar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f>'Top Productores'!$B$4:$L$4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'Top Productores'!$B$13:$L$13</c:f>
              <c:numCache>
                <c:formatCode>#,##0</c:formatCode>
                <c:ptCount val="11"/>
                <c:pt idx="0">
                  <c:v>10258.543579080555</c:v>
                </c:pt>
                <c:pt idx="1">
                  <c:v>10372.327869129709</c:v>
                </c:pt>
                <c:pt idx="2">
                  <c:v>10901.658489573818</c:v>
                </c:pt>
                <c:pt idx="3">
                  <c:v>10499.062340961087</c:v>
                </c:pt>
                <c:pt idx="4">
                  <c:v>10711.011728864341</c:v>
                </c:pt>
                <c:pt idx="5">
                  <c:v>10785.374776102033</c:v>
                </c:pt>
                <c:pt idx="6">
                  <c:v>10729.629310344828</c:v>
                </c:pt>
                <c:pt idx="7">
                  <c:v>10511.30921218223</c:v>
                </c:pt>
                <c:pt idx="8">
                  <c:v>10385.626622131125</c:v>
                </c:pt>
                <c:pt idx="9">
                  <c:v>10617.631622131126</c:v>
                </c:pt>
                <c:pt idx="10">
                  <c:v>10717.618795791081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EB0-41AC-9F9F-9F1BFDC1C39D}"/>
            </c:ext>
          </c:extLst>
        </c:ser>
        <c:ser>
          <c:idx val="9"/>
          <c:order val="9"/>
          <c:tx>
            <c:strRef>
              <c:f>'Top Productores'!$A$14</c:f>
              <c:strCache>
                <c:ptCount val="1"/>
                <c:pt idx="0">
                  <c:v>Argelia</c:v>
                </c:pt>
              </c:strCache>
            </c:strRef>
          </c:tx>
          <c:spPr>
            <a:solidFill>
              <a:srgbClr val="E6FF70"/>
            </a:solidFill>
            <a:ln>
              <a:noFill/>
            </a:ln>
            <a:effectLst/>
          </c:spPr>
          <c:invertIfNegative val="0"/>
          <c:cat>
            <c:numRef>
              <c:f>'Top Productores'!$B$4:$L$4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'Top Productores'!$B$14:$L$14</c:f>
              <c:numCache>
                <c:formatCode>#,##0</c:formatCode>
                <c:ptCount val="11"/>
                <c:pt idx="0">
                  <c:v>8803</c:v>
                </c:pt>
                <c:pt idx="1">
                  <c:v>9005</c:v>
                </c:pt>
                <c:pt idx="2">
                  <c:v>8965</c:v>
                </c:pt>
                <c:pt idx="3">
                  <c:v>8743</c:v>
                </c:pt>
                <c:pt idx="4">
                  <c:v>8576</c:v>
                </c:pt>
                <c:pt idx="5">
                  <c:v>8443</c:v>
                </c:pt>
                <c:pt idx="6">
                  <c:v>8033</c:v>
                </c:pt>
                <c:pt idx="7">
                  <c:v>8521</c:v>
                </c:pt>
                <c:pt idx="8">
                  <c:v>9060</c:v>
                </c:pt>
                <c:pt idx="9">
                  <c:v>9126.3529955076501</c:v>
                </c:pt>
                <c:pt idx="10">
                  <c:v>9280.7182523612937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EB0-41AC-9F9F-9F1BFDC1C39D}"/>
            </c:ext>
          </c:extLst>
        </c:ser>
        <c:ser>
          <c:idx val="10"/>
          <c:order val="10"/>
          <c:tx>
            <c:strRef>
              <c:f>'Top Productores'!$A$15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rgbClr val="7AD635"/>
            </a:solidFill>
            <a:ln>
              <a:noFill/>
            </a:ln>
            <a:effectLst/>
          </c:spPr>
          <c:invertIfNegative val="0"/>
          <c:cat>
            <c:numRef>
              <c:f>'Top Productores'!$B$4:$L$4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'Top Productores'!$B$15:$L$15</c:f>
              <c:numCache>
                <c:formatCode>#,##0</c:formatCode>
                <c:ptCount val="11"/>
                <c:pt idx="0">
                  <c:v>94617.415798035829</c:v>
                </c:pt>
                <c:pt idx="1">
                  <c:v>91082.293293722498</c:v>
                </c:pt>
                <c:pt idx="2">
                  <c:v>91266.665730799577</c:v>
                </c:pt>
                <c:pt idx="3">
                  <c:v>94170.03824881831</c:v>
                </c:pt>
                <c:pt idx="4">
                  <c:v>93248.516634085623</c:v>
                </c:pt>
                <c:pt idx="5">
                  <c:v>93863.183562951192</c:v>
                </c:pt>
                <c:pt idx="6">
                  <c:v>87542.810930897744</c:v>
                </c:pt>
                <c:pt idx="7">
                  <c:v>88373.717871015542</c:v>
                </c:pt>
                <c:pt idx="8">
                  <c:v>85670.972728365712</c:v>
                </c:pt>
                <c:pt idx="9">
                  <c:v>87029.862053727615</c:v>
                </c:pt>
                <c:pt idx="10">
                  <c:v>89348.830685755762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EB0-41AC-9F9F-9F1BFDC1C3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7150431"/>
        <c:axId val="317156255"/>
      </c:barChart>
      <c:catAx>
        <c:axId val="31715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317156255"/>
        <c:crosses val="autoZero"/>
        <c:auto val="1"/>
        <c:lblAlgn val="ctr"/>
        <c:lblOffset val="100"/>
        <c:noMultiLvlLbl val="0"/>
      </c:catAx>
      <c:valAx>
        <c:axId val="317156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Millones de toneladas</a:t>
                </a:r>
              </a:p>
            </c:rich>
          </c:tx>
          <c:layout>
            <c:manualLayout>
              <c:xMode val="edge"/>
              <c:yMode val="edge"/>
              <c:x val="1.0091148382901986E-2"/>
              <c:y val="0.35677044658912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317150431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100" b="1" i="1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Nunito" pitchFamily="2" charset="0"/>
              </a:rPr>
              <a:t>Gráfico 2‑7. Producción de GLP en Latinoamérica 2014-2024 (Millones de toneladas/año)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7AD635"/>
              </a:solidFill>
              <a:round/>
            </a:ln>
            <a:effectLst/>
          </c:spPr>
          <c:marker>
            <c:symbol val="none"/>
          </c:marker>
          <c:cat>
            <c:numRef>
              <c:f>'Prod. Latinoamérica'!$F$3:$P$3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'Prod. Latinoamérica'!$F$7:$P$7</c:f>
              <c:numCache>
                <c:formatCode>#,##0</c:formatCode>
                <c:ptCount val="11"/>
                <c:pt idx="0">
                  <c:v>24707.407384352351</c:v>
                </c:pt>
                <c:pt idx="1">
                  <c:v>21195.899220015675</c:v>
                </c:pt>
                <c:pt idx="2">
                  <c:v>19543.108149042971</c:v>
                </c:pt>
                <c:pt idx="3">
                  <c:v>19413.375582914749</c:v>
                </c:pt>
                <c:pt idx="4">
                  <c:v>17977.814651021024</c:v>
                </c:pt>
                <c:pt idx="5">
                  <c:v>17661.561677797014</c:v>
                </c:pt>
                <c:pt idx="6">
                  <c:v>16391.867424398468</c:v>
                </c:pt>
                <c:pt idx="7">
                  <c:v>16182.727013267297</c:v>
                </c:pt>
                <c:pt idx="8">
                  <c:v>16893.193338563775</c:v>
                </c:pt>
                <c:pt idx="9">
                  <c:v>17701.673536113733</c:v>
                </c:pt>
                <c:pt idx="10">
                  <c:v>17568.245077310876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C1-4049-9123-60363FBDC2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81785792"/>
        <c:axId val="2081785376"/>
      </c:lineChart>
      <c:catAx>
        <c:axId val="2081785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81785376"/>
        <c:crosses val="autoZero"/>
        <c:auto val="1"/>
        <c:lblAlgn val="ctr"/>
        <c:lblOffset val="100"/>
        <c:noMultiLvlLbl val="0"/>
      </c:catAx>
      <c:valAx>
        <c:axId val="2081785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81785792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1" i="1">
                <a:effectLst/>
              </a:rPr>
              <a:t>Gráfico 2‑8. Consumo de GLP por país, 2014-2024 (Millones de toneladas/año)</a:t>
            </a:r>
          </a:p>
        </c:rich>
      </c:tx>
      <c:layout>
        <c:manualLayout>
          <c:xMode val="edge"/>
          <c:yMode val="edge"/>
          <c:x val="0.12072481767293235"/>
          <c:y val="2.43809676577825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3053547621805233E-2"/>
          <c:y val="0.1117275440729185"/>
          <c:w val="0.88858089737756452"/>
          <c:h val="0.751826919446605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'Top Consumidores'!$A$19</c:f>
              <c:strCache>
                <c:ptCount val="1"/>
                <c:pt idx="0">
                  <c:v>China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'Top Consumidores'!$C$18:$M$18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'Top Consumidores'!$C$19:$M$19</c:f>
              <c:numCache>
                <c:formatCode>#,##0</c:formatCode>
                <c:ptCount val="11"/>
                <c:pt idx="0">
                  <c:v>32.594000000000001</c:v>
                </c:pt>
                <c:pt idx="1">
                  <c:v>39.22037566378323</c:v>
                </c:pt>
                <c:pt idx="2">
                  <c:v>48.411000000000001</c:v>
                </c:pt>
                <c:pt idx="3">
                  <c:v>53.252141568395977</c:v>
                </c:pt>
                <c:pt idx="4">
                  <c:v>56.115000000000002</c:v>
                </c:pt>
                <c:pt idx="5">
                  <c:v>59.728950542904322</c:v>
                </c:pt>
                <c:pt idx="6">
                  <c:v>62.939412478941172</c:v>
                </c:pt>
                <c:pt idx="7">
                  <c:v>71.079105569230776</c:v>
                </c:pt>
                <c:pt idx="8">
                  <c:v>73.919604813125687</c:v>
                </c:pt>
                <c:pt idx="9">
                  <c:v>81.303084390369889</c:v>
                </c:pt>
                <c:pt idx="10">
                  <c:v>86.255575434192835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CA-4579-8E8E-706639087CE6}"/>
            </c:ext>
          </c:extLst>
        </c:ser>
        <c:ser>
          <c:idx val="1"/>
          <c:order val="1"/>
          <c:tx>
            <c:strRef>
              <c:f>'Top Consumidores'!$A$20</c:f>
              <c:strCache>
                <c:ptCount val="1"/>
                <c:pt idx="0">
                  <c:v>Estados Unidos</c:v>
                </c:pt>
              </c:strCache>
            </c:strRef>
          </c:tx>
          <c:spPr>
            <a:solidFill>
              <a:srgbClr val="4F8A21"/>
            </a:solidFill>
            <a:ln>
              <a:noFill/>
            </a:ln>
            <a:effectLst/>
          </c:spPr>
          <c:invertIfNegative val="0"/>
          <c:cat>
            <c:numRef>
              <c:f>'Top Consumidores'!$C$18:$M$18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'Top Consumidores'!$C$20:$M$20</c:f>
              <c:numCache>
                <c:formatCode>#,##0</c:formatCode>
                <c:ptCount val="11"/>
                <c:pt idx="0">
                  <c:v>28.309424575400474</c:v>
                </c:pt>
                <c:pt idx="1">
                  <c:v>29.605474434722723</c:v>
                </c:pt>
                <c:pt idx="2">
                  <c:v>29.102809382525223</c:v>
                </c:pt>
                <c:pt idx="3">
                  <c:v>27.725132517477753</c:v>
                </c:pt>
                <c:pt idx="4">
                  <c:v>30.095899351090239</c:v>
                </c:pt>
                <c:pt idx="5">
                  <c:v>30.930516230660004</c:v>
                </c:pt>
                <c:pt idx="6">
                  <c:v>28.624499349703473</c:v>
                </c:pt>
                <c:pt idx="7">
                  <c:v>27.576113582076651</c:v>
                </c:pt>
                <c:pt idx="8">
                  <c:v>26.782646370283167</c:v>
                </c:pt>
                <c:pt idx="9">
                  <c:v>26.812504581946133</c:v>
                </c:pt>
                <c:pt idx="10">
                  <c:v>27.272700377427519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CA-4579-8E8E-706639087CE6}"/>
            </c:ext>
          </c:extLst>
        </c:ser>
        <c:ser>
          <c:idx val="2"/>
          <c:order val="2"/>
          <c:tx>
            <c:strRef>
              <c:f>'Top Consumidores'!$A$21</c:f>
              <c:strCache>
                <c:ptCount val="1"/>
                <c:pt idx="0">
                  <c:v>India</c:v>
                </c:pt>
              </c:strCache>
            </c:strRef>
          </c:tx>
          <c:spPr>
            <a:solidFill>
              <a:srgbClr val="33CC33"/>
            </a:solidFill>
            <a:ln>
              <a:noFill/>
            </a:ln>
            <a:effectLst/>
          </c:spPr>
          <c:invertIfNegative val="0"/>
          <c:cat>
            <c:numRef>
              <c:f>'Top Consumidores'!$C$18:$M$18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'Top Consumidores'!$C$21:$M$21</c:f>
              <c:numCache>
                <c:formatCode>#,##0</c:formatCode>
                <c:ptCount val="11"/>
                <c:pt idx="0">
                  <c:v>18.342599999999997</c:v>
                </c:pt>
                <c:pt idx="1">
                  <c:v>19.78</c:v>
                </c:pt>
                <c:pt idx="2">
                  <c:v>22.040500000000005</c:v>
                </c:pt>
                <c:pt idx="3">
                  <c:v>23.762312557267965</c:v>
                </c:pt>
                <c:pt idx="4">
                  <c:v>24.64157802225218</c:v>
                </c:pt>
                <c:pt idx="5">
                  <c:v>27.045770847577998</c:v>
                </c:pt>
                <c:pt idx="6">
                  <c:v>28.308785939379618</c:v>
                </c:pt>
                <c:pt idx="7">
                  <c:v>29.035692474399294</c:v>
                </c:pt>
                <c:pt idx="8">
                  <c:v>30.139193223751917</c:v>
                </c:pt>
                <c:pt idx="9">
                  <c:v>31.317277493510609</c:v>
                </c:pt>
                <c:pt idx="10">
                  <c:v>33.67134693977858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CA-4579-8E8E-706639087CE6}"/>
            </c:ext>
          </c:extLst>
        </c:ser>
        <c:ser>
          <c:idx val="3"/>
          <c:order val="3"/>
          <c:tx>
            <c:strRef>
              <c:f>'Top Consumidores'!$A$22</c:f>
              <c:strCache>
                <c:ptCount val="1"/>
                <c:pt idx="0">
                  <c:v>Arabia Saudita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'Top Consumidores'!$C$18:$M$18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'Top Consumidores'!$C$22:$M$22</c:f>
              <c:numCache>
                <c:formatCode>#,##0</c:formatCode>
                <c:ptCount val="11"/>
                <c:pt idx="0">
                  <c:v>20.625310344827586</c:v>
                </c:pt>
                <c:pt idx="1">
                  <c:v>19.644258620689655</c:v>
                </c:pt>
                <c:pt idx="2">
                  <c:v>19.5425775862069</c:v>
                </c:pt>
                <c:pt idx="3">
                  <c:v>17.824739446368106</c:v>
                </c:pt>
                <c:pt idx="4">
                  <c:v>18.966810476759552</c:v>
                </c:pt>
                <c:pt idx="5">
                  <c:v>19.162784666940908</c:v>
                </c:pt>
                <c:pt idx="6">
                  <c:v>19.159479503830607</c:v>
                </c:pt>
                <c:pt idx="7">
                  <c:v>17.924354736061087</c:v>
                </c:pt>
                <c:pt idx="8">
                  <c:v>18.686496475801</c:v>
                </c:pt>
                <c:pt idx="9">
                  <c:v>17.559605948311319</c:v>
                </c:pt>
                <c:pt idx="10">
                  <c:v>18.554724627799065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CA-4579-8E8E-706639087CE6}"/>
            </c:ext>
          </c:extLst>
        </c:ser>
        <c:ser>
          <c:idx val="4"/>
          <c:order val="4"/>
          <c:tx>
            <c:strRef>
              <c:f>'Top Consumidores'!$A$23</c:f>
              <c:strCache>
                <c:ptCount val="1"/>
                <c:pt idx="0">
                  <c:v>Japón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'Top Consumidores'!$C$18:$M$18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'Top Consumidores'!$C$23:$M$23</c:f>
              <c:numCache>
                <c:formatCode>#,##0</c:formatCode>
                <c:ptCount val="11"/>
                <c:pt idx="0">
                  <c:v>15.221</c:v>
                </c:pt>
                <c:pt idx="1">
                  <c:v>14.499000000000001</c:v>
                </c:pt>
                <c:pt idx="2">
                  <c:v>14.154</c:v>
                </c:pt>
                <c:pt idx="3">
                  <c:v>14.528779273512772</c:v>
                </c:pt>
                <c:pt idx="4">
                  <c:v>14.349</c:v>
                </c:pt>
                <c:pt idx="5">
                  <c:v>12.898357651150473</c:v>
                </c:pt>
                <c:pt idx="6">
                  <c:v>11.931739581380567</c:v>
                </c:pt>
                <c:pt idx="7">
                  <c:v>11.751059697656679</c:v>
                </c:pt>
                <c:pt idx="8">
                  <c:v>11.729600037188014</c:v>
                </c:pt>
                <c:pt idx="9">
                  <c:v>11.517941330064593</c:v>
                </c:pt>
                <c:pt idx="10">
                  <c:v>11.311759864913165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CA-4579-8E8E-706639087CE6}"/>
            </c:ext>
          </c:extLst>
        </c:ser>
        <c:ser>
          <c:idx val="5"/>
          <c:order val="5"/>
          <c:tx>
            <c:strRef>
              <c:f>'Top Consumidores'!$A$24</c:f>
              <c:strCache>
                <c:ptCount val="1"/>
                <c:pt idx="0">
                  <c:v>Rusia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numRef>
              <c:f>'Top Consumidores'!$C$18:$M$18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'Top Consumidores'!$C$24:$M$24</c:f>
              <c:numCache>
                <c:formatCode>#,##0</c:formatCode>
                <c:ptCount val="11"/>
                <c:pt idx="0">
                  <c:v>9.4809999999999999</c:v>
                </c:pt>
                <c:pt idx="1">
                  <c:v>9.8870000000000005</c:v>
                </c:pt>
                <c:pt idx="2">
                  <c:v>10.381200000000002</c:v>
                </c:pt>
                <c:pt idx="3">
                  <c:v>10.519299999999999</c:v>
                </c:pt>
                <c:pt idx="4">
                  <c:v>10.233799999999999</c:v>
                </c:pt>
                <c:pt idx="5">
                  <c:v>11.2013</c:v>
                </c:pt>
                <c:pt idx="6">
                  <c:v>11.821299999999999</c:v>
                </c:pt>
                <c:pt idx="7">
                  <c:v>12.2805</c:v>
                </c:pt>
                <c:pt idx="8">
                  <c:v>13.0707</c:v>
                </c:pt>
                <c:pt idx="9">
                  <c:v>13.627000000000001</c:v>
                </c:pt>
                <c:pt idx="10">
                  <c:v>13.987272809480327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CA-4579-8E8E-706639087CE6}"/>
            </c:ext>
          </c:extLst>
        </c:ser>
        <c:ser>
          <c:idx val="6"/>
          <c:order val="6"/>
          <c:tx>
            <c:strRef>
              <c:f>'Top Consumidores'!$A$25</c:f>
              <c:strCache>
                <c:ptCount val="1"/>
                <c:pt idx="0">
                  <c:v>Canadá</c:v>
                </c:pt>
              </c:strCache>
            </c:strRef>
          </c:tx>
          <c:spPr>
            <a:solidFill>
              <a:srgbClr val="FF33CC"/>
            </a:solidFill>
            <a:ln>
              <a:noFill/>
            </a:ln>
            <a:effectLst/>
          </c:spPr>
          <c:invertIfNegative val="0"/>
          <c:cat>
            <c:numRef>
              <c:f>'Top Consumidores'!$C$18:$M$18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'Top Consumidores'!$C$25:$M$25</c:f>
              <c:numCache>
                <c:formatCode>#,##0</c:formatCode>
                <c:ptCount val="11"/>
                <c:pt idx="0">
                  <c:v>6.4039928693265233</c:v>
                </c:pt>
                <c:pt idx="1">
                  <c:v>6.8115109561436231</c:v>
                </c:pt>
                <c:pt idx="2">
                  <c:v>7.8579373706202267</c:v>
                </c:pt>
                <c:pt idx="3">
                  <c:v>7.9397743400418204</c:v>
                </c:pt>
                <c:pt idx="4">
                  <c:v>8.184491396665285</c:v>
                </c:pt>
                <c:pt idx="5">
                  <c:v>8.8449078606298102</c:v>
                </c:pt>
                <c:pt idx="6">
                  <c:v>8.4274799764828128</c:v>
                </c:pt>
                <c:pt idx="7">
                  <c:v>9.0114603542224572</c:v>
                </c:pt>
                <c:pt idx="8">
                  <c:v>9.8662657760160535</c:v>
                </c:pt>
                <c:pt idx="9">
                  <c:v>10.810729485477152</c:v>
                </c:pt>
                <c:pt idx="10">
                  <c:v>10.863945322892238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FCA-4579-8E8E-706639087CE6}"/>
            </c:ext>
          </c:extLst>
        </c:ser>
        <c:ser>
          <c:idx val="7"/>
          <c:order val="7"/>
          <c:tx>
            <c:strRef>
              <c:f>'Top Consumidores'!$A$26</c:f>
              <c:strCache>
                <c:ptCount val="1"/>
                <c:pt idx="0">
                  <c:v>México</c:v>
                </c:pt>
              </c:strCache>
            </c:strRef>
          </c:tx>
          <c:spPr>
            <a:solidFill>
              <a:srgbClr val="990099"/>
            </a:solidFill>
            <a:ln>
              <a:noFill/>
            </a:ln>
            <a:effectLst/>
          </c:spPr>
          <c:invertIfNegative val="0"/>
          <c:cat>
            <c:numRef>
              <c:f>'Top Consumidores'!$C$18:$M$18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'Top Consumidores'!$C$26:$M$26</c:f>
              <c:numCache>
                <c:formatCode>#,##0</c:formatCode>
                <c:ptCount val="11"/>
                <c:pt idx="0">
                  <c:v>8.9085716814159319</c:v>
                </c:pt>
                <c:pt idx="1">
                  <c:v>8.8022088495575233</c:v>
                </c:pt>
                <c:pt idx="2">
                  <c:v>8.9462725663716824</c:v>
                </c:pt>
                <c:pt idx="3">
                  <c:v>8.9760000000000009</c:v>
                </c:pt>
                <c:pt idx="4">
                  <c:v>8.7527299999999997</c:v>
                </c:pt>
                <c:pt idx="5">
                  <c:v>9.0099160365853646</c:v>
                </c:pt>
                <c:pt idx="6">
                  <c:v>9.1004207234751462</c:v>
                </c:pt>
                <c:pt idx="7">
                  <c:v>9.1106034482758602</c:v>
                </c:pt>
                <c:pt idx="8">
                  <c:v>9.3399482758620653</c:v>
                </c:pt>
                <c:pt idx="9">
                  <c:v>9.5570340863290806</c:v>
                </c:pt>
                <c:pt idx="10">
                  <c:v>9.5169999999999995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FCA-4579-8E8E-706639087CE6}"/>
            </c:ext>
          </c:extLst>
        </c:ser>
        <c:ser>
          <c:idx val="8"/>
          <c:order val="8"/>
          <c:tx>
            <c:strRef>
              <c:f>'Top Consumidores'!$A$27</c:f>
              <c:strCache>
                <c:ptCount val="1"/>
                <c:pt idx="0">
                  <c:v>Indonesia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'Top Consumidores'!$C$18:$M$18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'Top Consumidores'!$C$27:$M$27</c:f>
              <c:numCache>
                <c:formatCode>#,##0</c:formatCode>
                <c:ptCount val="11"/>
                <c:pt idx="0">
                  <c:v>6.0940000000000003</c:v>
                </c:pt>
                <c:pt idx="1">
                  <c:v>6.4</c:v>
                </c:pt>
                <c:pt idx="2">
                  <c:v>6.6669999999999998</c:v>
                </c:pt>
                <c:pt idx="3">
                  <c:v>7.1909999999999998</c:v>
                </c:pt>
                <c:pt idx="4">
                  <c:v>7.6199763593380609</c:v>
                </c:pt>
                <c:pt idx="5">
                  <c:v>7.8248226950354605</c:v>
                </c:pt>
                <c:pt idx="6">
                  <c:v>8.2296690307328593</c:v>
                </c:pt>
                <c:pt idx="7">
                  <c:v>8.6195035460992901</c:v>
                </c:pt>
                <c:pt idx="8">
                  <c:v>8.627423167848697</c:v>
                </c:pt>
                <c:pt idx="9">
                  <c:v>8.7770685579196197</c:v>
                </c:pt>
                <c:pt idx="10">
                  <c:v>9.034174737887458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FCA-4579-8E8E-706639087CE6}"/>
            </c:ext>
          </c:extLst>
        </c:ser>
        <c:ser>
          <c:idx val="9"/>
          <c:order val="9"/>
          <c:tx>
            <c:strRef>
              <c:f>'Top Consumidores'!$A$28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rgbClr val="CAF53A"/>
            </a:solidFill>
            <a:ln>
              <a:noFill/>
            </a:ln>
            <a:effectLst/>
          </c:spPr>
          <c:invertIfNegative val="0"/>
          <c:cat>
            <c:numRef>
              <c:f>'Top Consumidores'!$C$18:$M$18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'Top Consumidores'!$C$28:$M$28</c:f>
              <c:numCache>
                <c:formatCode>#,##0</c:formatCode>
                <c:ptCount val="11"/>
                <c:pt idx="0">
                  <c:v>124.58323548681749</c:v>
                </c:pt>
                <c:pt idx="1">
                  <c:v>123.72055215595863</c:v>
                </c:pt>
                <c:pt idx="2">
                  <c:v>127.60271062516182</c:v>
                </c:pt>
                <c:pt idx="3">
                  <c:v>131.05246796036897</c:v>
                </c:pt>
                <c:pt idx="4">
                  <c:v>135.97590773958893</c:v>
                </c:pt>
                <c:pt idx="5">
                  <c:v>138.84021240922382</c:v>
                </c:pt>
                <c:pt idx="6">
                  <c:v>131.41082425805632</c:v>
                </c:pt>
                <c:pt idx="7">
                  <c:v>135.41053292962522</c:v>
                </c:pt>
                <c:pt idx="8">
                  <c:v>141.43498334910092</c:v>
                </c:pt>
                <c:pt idx="9">
                  <c:v>145.25467465879549</c:v>
                </c:pt>
                <c:pt idx="10">
                  <c:v>148.81203920400597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FCA-4579-8E8E-706639087C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63244944"/>
        <c:axId val="1063233296"/>
      </c:barChart>
      <c:catAx>
        <c:axId val="1063244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63233296"/>
        <c:crosses val="autoZero"/>
        <c:auto val="1"/>
        <c:lblAlgn val="ctr"/>
        <c:lblOffset val="100"/>
        <c:noMultiLvlLbl val="0"/>
      </c:catAx>
      <c:valAx>
        <c:axId val="1063233296"/>
        <c:scaling>
          <c:orientation val="minMax"/>
          <c:max val="3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Millones de</a:t>
                </a:r>
                <a:r>
                  <a:rPr lang="es-CO" baseline="0"/>
                  <a:t> </a:t>
                </a:r>
                <a:r>
                  <a:rPr lang="es-CO"/>
                  <a:t>Toneladas</a:t>
                </a:r>
              </a:p>
            </c:rich>
          </c:tx>
          <c:layout>
            <c:manualLayout>
              <c:xMode val="edge"/>
              <c:yMode val="edge"/>
              <c:x val="1.8365555000630369E-2"/>
              <c:y val="0.2877681717555038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63244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1" i="1" u="none" strike="noStrike" baseline="0">
                <a:effectLst/>
              </a:rPr>
              <a:t>Gráfico 2‑11. Consumo histórico de GLP en transporte a nivel internacional, 2014-2024 </a:t>
            </a:r>
          </a:p>
          <a:p>
            <a:pPr>
              <a:defRPr b="1" i="1"/>
            </a:pPr>
            <a:r>
              <a:rPr lang="es-CO" sz="1400" b="1" i="1" u="none" strike="noStrike" baseline="0">
                <a:effectLst/>
              </a:rPr>
              <a:t>(Millones de toneladas por año)</a:t>
            </a:r>
            <a:endParaRPr lang="es-CO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'GLP en Transporte'!$A$5</c:f>
              <c:strCache>
                <c:ptCount val="1"/>
                <c:pt idx="0">
                  <c:v>Rusia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'GLP en Transporte'!$B$3:$L$3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'GLP en Transporte'!$B$5:$L$5</c:f>
              <c:numCache>
                <c:formatCode>#,##0</c:formatCode>
                <c:ptCount val="11"/>
                <c:pt idx="0">
                  <c:v>2900</c:v>
                </c:pt>
                <c:pt idx="1">
                  <c:v>3030</c:v>
                </c:pt>
                <c:pt idx="2">
                  <c:v>3050</c:v>
                </c:pt>
                <c:pt idx="3">
                  <c:v>3100</c:v>
                </c:pt>
                <c:pt idx="4">
                  <c:v>3150</c:v>
                </c:pt>
                <c:pt idx="5">
                  <c:v>3250</c:v>
                </c:pt>
                <c:pt idx="6">
                  <c:v>3220</c:v>
                </c:pt>
                <c:pt idx="7">
                  <c:v>3250</c:v>
                </c:pt>
                <c:pt idx="8">
                  <c:v>3450</c:v>
                </c:pt>
                <c:pt idx="9">
                  <c:v>3670</c:v>
                </c:pt>
                <c:pt idx="10">
                  <c:v>3770.4825076549268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AE-428C-B44D-94BB6D671AF0}"/>
            </c:ext>
          </c:extLst>
        </c:ser>
        <c:ser>
          <c:idx val="1"/>
          <c:order val="1"/>
          <c:tx>
            <c:strRef>
              <c:f>'GLP en Transporte'!$A$6</c:f>
              <c:strCache>
                <c:ptCount val="1"/>
                <c:pt idx="0">
                  <c:v>Turquia</c:v>
                </c:pt>
              </c:strCache>
            </c:strRef>
          </c:tx>
          <c:spPr>
            <a:solidFill>
              <a:srgbClr val="33CC33"/>
            </a:solidFill>
            <a:ln>
              <a:noFill/>
            </a:ln>
            <a:effectLst/>
          </c:spPr>
          <c:invertIfNegative val="0"/>
          <c:cat>
            <c:numRef>
              <c:f>'GLP en Transporte'!$B$3:$L$3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'GLP en Transporte'!$B$6:$L$6</c:f>
              <c:numCache>
                <c:formatCode>#,##0</c:formatCode>
                <c:ptCount val="11"/>
                <c:pt idx="0">
                  <c:v>2838</c:v>
                </c:pt>
                <c:pt idx="1">
                  <c:v>3069</c:v>
                </c:pt>
                <c:pt idx="2">
                  <c:v>3142</c:v>
                </c:pt>
                <c:pt idx="3">
                  <c:v>3116</c:v>
                </c:pt>
                <c:pt idx="4">
                  <c:v>3283</c:v>
                </c:pt>
                <c:pt idx="5">
                  <c:v>3354.4290000000001</c:v>
                </c:pt>
                <c:pt idx="6">
                  <c:v>3065.2040000000002</c:v>
                </c:pt>
                <c:pt idx="7">
                  <c:v>3117</c:v>
                </c:pt>
                <c:pt idx="8">
                  <c:v>3098</c:v>
                </c:pt>
                <c:pt idx="9">
                  <c:v>3519.2649999999999</c:v>
                </c:pt>
                <c:pt idx="10">
                  <c:v>3341.591819114773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AE-428C-B44D-94BB6D671AF0}"/>
            </c:ext>
          </c:extLst>
        </c:ser>
        <c:ser>
          <c:idx val="2"/>
          <c:order val="2"/>
          <c:tx>
            <c:strRef>
              <c:f>'GLP en Transporte'!$A$7</c:f>
              <c:strCache>
                <c:ptCount val="1"/>
                <c:pt idx="0">
                  <c:v>Corea</c:v>
                </c:pt>
              </c:strCache>
            </c:strRef>
          </c:tx>
          <c:spPr>
            <a:solidFill>
              <a:srgbClr val="CAF53A"/>
            </a:solidFill>
            <a:ln>
              <a:noFill/>
            </a:ln>
            <a:effectLst/>
          </c:spPr>
          <c:invertIfNegative val="0"/>
          <c:cat>
            <c:numRef>
              <c:f>'GLP en Transporte'!$B$3:$L$3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'GLP en Transporte'!$B$7:$L$7</c:f>
              <c:numCache>
                <c:formatCode>#,##0</c:formatCode>
                <c:ptCount val="11"/>
                <c:pt idx="0">
                  <c:v>3758</c:v>
                </c:pt>
                <c:pt idx="1">
                  <c:v>3715</c:v>
                </c:pt>
                <c:pt idx="2">
                  <c:v>3515</c:v>
                </c:pt>
                <c:pt idx="3">
                  <c:v>3314</c:v>
                </c:pt>
                <c:pt idx="4">
                  <c:v>3098</c:v>
                </c:pt>
                <c:pt idx="5">
                  <c:v>3051</c:v>
                </c:pt>
                <c:pt idx="6">
                  <c:v>2655</c:v>
                </c:pt>
                <c:pt idx="7">
                  <c:v>2566</c:v>
                </c:pt>
                <c:pt idx="8">
                  <c:v>2542</c:v>
                </c:pt>
                <c:pt idx="9">
                  <c:v>2420</c:v>
                </c:pt>
                <c:pt idx="10">
                  <c:v>2091.3221262031666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AE-428C-B44D-94BB6D671AF0}"/>
            </c:ext>
          </c:extLst>
        </c:ser>
        <c:ser>
          <c:idx val="3"/>
          <c:order val="3"/>
          <c:tx>
            <c:strRef>
              <c:f>'GLP en Transporte'!$A$8</c:f>
              <c:strCache>
                <c:ptCount val="1"/>
                <c:pt idx="0">
                  <c:v>Polonia</c:v>
                </c:pt>
              </c:strCache>
            </c:strRef>
          </c:tx>
          <c:spPr>
            <a:solidFill>
              <a:srgbClr val="E3C836"/>
            </a:solidFill>
            <a:ln>
              <a:noFill/>
            </a:ln>
            <a:effectLst/>
          </c:spPr>
          <c:invertIfNegative val="0"/>
          <c:cat>
            <c:numRef>
              <c:f>'GLP en Transporte'!$B$3:$L$3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'GLP en Transporte'!$B$8:$L$8</c:f>
              <c:numCache>
                <c:formatCode>#,##0</c:formatCode>
                <c:ptCount val="11"/>
                <c:pt idx="0">
                  <c:v>1645</c:v>
                </c:pt>
                <c:pt idx="1">
                  <c:v>1690</c:v>
                </c:pt>
                <c:pt idx="2">
                  <c:v>1790</c:v>
                </c:pt>
                <c:pt idx="3">
                  <c:v>1915</c:v>
                </c:pt>
                <c:pt idx="4">
                  <c:v>1835</c:v>
                </c:pt>
                <c:pt idx="5">
                  <c:v>1925</c:v>
                </c:pt>
                <c:pt idx="6">
                  <c:v>1735</c:v>
                </c:pt>
                <c:pt idx="7">
                  <c:v>1815</c:v>
                </c:pt>
                <c:pt idx="8">
                  <c:v>1880</c:v>
                </c:pt>
                <c:pt idx="9">
                  <c:v>1890</c:v>
                </c:pt>
                <c:pt idx="10">
                  <c:v>1908.3827322847305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AE-428C-B44D-94BB6D671AF0}"/>
            </c:ext>
          </c:extLst>
        </c:ser>
        <c:ser>
          <c:idx val="4"/>
          <c:order val="4"/>
          <c:tx>
            <c:strRef>
              <c:f>'GLP en Transporte'!$A$9</c:f>
              <c:strCache>
                <c:ptCount val="1"/>
                <c:pt idx="0">
                  <c:v>Italia</c:v>
                </c:pt>
              </c:strCache>
            </c:strRef>
          </c:tx>
          <c:spPr>
            <a:solidFill>
              <a:srgbClr val="E6FF70"/>
            </a:solidFill>
            <a:ln>
              <a:noFill/>
            </a:ln>
            <a:effectLst/>
          </c:spPr>
          <c:invertIfNegative val="0"/>
          <c:cat>
            <c:numRef>
              <c:f>'GLP en Transporte'!$B$3:$L$3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'GLP en Transporte'!$B$9:$L$9</c:f>
              <c:numCache>
                <c:formatCode>#,##0</c:formatCode>
                <c:ptCount val="11"/>
                <c:pt idx="0">
                  <c:v>1564</c:v>
                </c:pt>
                <c:pt idx="1">
                  <c:v>1648</c:v>
                </c:pt>
                <c:pt idx="2">
                  <c:v>1696</c:v>
                </c:pt>
                <c:pt idx="3">
                  <c:v>1675</c:v>
                </c:pt>
                <c:pt idx="4">
                  <c:v>1615</c:v>
                </c:pt>
                <c:pt idx="5">
                  <c:v>1660</c:v>
                </c:pt>
                <c:pt idx="6">
                  <c:v>1309</c:v>
                </c:pt>
                <c:pt idx="7">
                  <c:v>1407</c:v>
                </c:pt>
                <c:pt idx="8">
                  <c:v>1535</c:v>
                </c:pt>
                <c:pt idx="9">
                  <c:v>1540</c:v>
                </c:pt>
                <c:pt idx="10">
                  <c:v>1582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0AE-428C-B44D-94BB6D671AF0}"/>
            </c:ext>
          </c:extLst>
        </c:ser>
        <c:ser>
          <c:idx val="5"/>
          <c:order val="5"/>
          <c:tx>
            <c:strRef>
              <c:f>'GLP en Transporte'!$A$10</c:f>
              <c:strCache>
                <c:ptCount val="1"/>
                <c:pt idx="0">
                  <c:v>Mexico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rgbClr val="E6FF70"/>
              </a:solidFill>
            </a:ln>
            <a:effectLst/>
          </c:spPr>
          <c:invertIfNegative val="0"/>
          <c:cat>
            <c:numRef>
              <c:f>'GLP en Transporte'!$B$3:$L$3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'GLP en Transporte'!$B$10:$L$10</c:f>
              <c:numCache>
                <c:formatCode>#,##0</c:formatCode>
                <c:ptCount val="11"/>
                <c:pt idx="0">
                  <c:v>1137.9769911504427</c:v>
                </c:pt>
                <c:pt idx="1">
                  <c:v>1118.1787610619472</c:v>
                </c:pt>
                <c:pt idx="2">
                  <c:v>1278.0389380530976</c:v>
                </c:pt>
                <c:pt idx="3">
                  <c:v>1307</c:v>
                </c:pt>
                <c:pt idx="4">
                  <c:v>1292.76</c:v>
                </c:pt>
                <c:pt idx="5">
                  <c:v>1311.9385316195489</c:v>
                </c:pt>
                <c:pt idx="6">
                  <c:v>1187.3043711156918</c:v>
                </c:pt>
                <c:pt idx="7">
                  <c:v>1390.3872072931215</c:v>
                </c:pt>
                <c:pt idx="8">
                  <c:v>1440.7851743162034</c:v>
                </c:pt>
                <c:pt idx="9">
                  <c:v>1468.9809346637967</c:v>
                </c:pt>
                <c:pt idx="10">
                  <c:v>1469.1116261649606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0AE-428C-B44D-94BB6D671AF0}"/>
            </c:ext>
          </c:extLst>
        </c:ser>
        <c:ser>
          <c:idx val="6"/>
          <c:order val="6"/>
          <c:tx>
            <c:strRef>
              <c:f>'GLP en Transporte'!$A$11</c:f>
              <c:strCache>
                <c:ptCount val="1"/>
                <c:pt idx="0">
                  <c:v>China</c:v>
                </c:pt>
              </c:strCache>
            </c:strRef>
          </c:tx>
          <c:spPr>
            <a:solidFill>
              <a:srgbClr val="00FFFF"/>
            </a:solidFill>
            <a:ln>
              <a:noFill/>
            </a:ln>
            <a:effectLst/>
          </c:spPr>
          <c:invertIfNegative val="0"/>
          <c:cat>
            <c:numRef>
              <c:f>'GLP en Transporte'!$B$3:$L$3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'GLP en Transporte'!$B$11:$L$11</c:f>
              <c:numCache>
                <c:formatCode>#,##0</c:formatCode>
                <c:ptCount val="11"/>
                <c:pt idx="0">
                  <c:v>893</c:v>
                </c:pt>
                <c:pt idx="1">
                  <c:v>900</c:v>
                </c:pt>
                <c:pt idx="2">
                  <c:v>990</c:v>
                </c:pt>
                <c:pt idx="3">
                  <c:v>1007.2555147196675</c:v>
                </c:pt>
                <c:pt idx="4">
                  <c:v>1092</c:v>
                </c:pt>
                <c:pt idx="5">
                  <c:v>1151.0872455774454</c:v>
                </c:pt>
                <c:pt idx="6">
                  <c:v>978.4241587408286</c:v>
                </c:pt>
                <c:pt idx="7">
                  <c:v>929.50295080378714</c:v>
                </c:pt>
                <c:pt idx="8">
                  <c:v>883.02780326359778</c:v>
                </c:pt>
                <c:pt idx="9">
                  <c:v>838.87641310041784</c:v>
                </c:pt>
                <c:pt idx="10">
                  <c:v>822.0988848384095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0AE-428C-B44D-94BB6D671AF0}"/>
            </c:ext>
          </c:extLst>
        </c:ser>
        <c:ser>
          <c:idx val="7"/>
          <c:order val="7"/>
          <c:tx>
            <c:strRef>
              <c:f>'GLP en Transporte'!$A$12</c:f>
              <c:strCache>
                <c:ptCount val="1"/>
                <c:pt idx="0">
                  <c:v>Ucrania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'GLP en Transporte'!$B$3:$L$3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'GLP en Transporte'!$B$12:$L$12</c:f>
              <c:numCache>
                <c:formatCode>#,##0</c:formatCode>
                <c:ptCount val="11"/>
                <c:pt idx="0">
                  <c:v>950</c:v>
                </c:pt>
                <c:pt idx="1">
                  <c:v>1032</c:v>
                </c:pt>
                <c:pt idx="2">
                  <c:v>1385</c:v>
                </c:pt>
                <c:pt idx="3">
                  <c:v>1513</c:v>
                </c:pt>
                <c:pt idx="4">
                  <c:v>1638</c:v>
                </c:pt>
                <c:pt idx="5">
                  <c:v>1800</c:v>
                </c:pt>
                <c:pt idx="6">
                  <c:v>1865</c:v>
                </c:pt>
                <c:pt idx="7">
                  <c:v>1810</c:v>
                </c:pt>
                <c:pt idx="8">
                  <c:v>930</c:v>
                </c:pt>
                <c:pt idx="9">
                  <c:v>1050</c:v>
                </c:pt>
                <c:pt idx="10">
                  <c:v>1047.6056970639252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0AE-428C-B44D-94BB6D671AF0}"/>
            </c:ext>
          </c:extLst>
        </c:ser>
        <c:ser>
          <c:idx val="8"/>
          <c:order val="8"/>
          <c:tx>
            <c:strRef>
              <c:f>'GLP en Transporte'!$A$13</c:f>
              <c:strCache>
                <c:ptCount val="1"/>
                <c:pt idx="0">
                  <c:v>Tailandia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'GLP en Transporte'!$B$3:$L$3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'GLP en Transporte'!$B$13:$L$13</c:f>
              <c:numCache>
                <c:formatCode>#,##0</c:formatCode>
                <c:ptCount val="11"/>
                <c:pt idx="0">
                  <c:v>1974.02</c:v>
                </c:pt>
                <c:pt idx="1">
                  <c:v>1731.33</c:v>
                </c:pt>
                <c:pt idx="2">
                  <c:v>1466</c:v>
                </c:pt>
                <c:pt idx="3">
                  <c:v>1320</c:v>
                </c:pt>
                <c:pt idx="4">
                  <c:v>1170.3789999999999</c:v>
                </c:pt>
                <c:pt idx="5">
                  <c:v>1022.967</c:v>
                </c:pt>
                <c:pt idx="6">
                  <c:v>752.44299999999998</c:v>
                </c:pt>
                <c:pt idx="7">
                  <c:v>667.96600000000024</c:v>
                </c:pt>
                <c:pt idx="8">
                  <c:v>870.53200000000015</c:v>
                </c:pt>
                <c:pt idx="9">
                  <c:v>901.02199999999982</c:v>
                </c:pt>
                <c:pt idx="10">
                  <c:v>967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0AE-428C-B44D-94BB6D671AF0}"/>
            </c:ext>
          </c:extLst>
        </c:ser>
        <c:ser>
          <c:idx val="9"/>
          <c:order val="9"/>
          <c:tx>
            <c:strRef>
              <c:f>'GLP en Transporte'!$A$14</c:f>
              <c:strCache>
                <c:ptCount val="1"/>
                <c:pt idx="0">
                  <c:v>India</c:v>
                </c:pt>
              </c:strCache>
            </c:strRef>
          </c:tx>
          <c:spPr>
            <a:solidFill>
              <a:srgbClr val="FF33CC"/>
            </a:solidFill>
            <a:ln>
              <a:noFill/>
            </a:ln>
            <a:effectLst/>
          </c:spPr>
          <c:invertIfNegative val="0"/>
          <c:cat>
            <c:numRef>
              <c:f>'GLP en Transporte'!$B$3:$L$3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'GLP en Transporte'!$B$14:$L$14</c:f>
              <c:numCache>
                <c:formatCode>#,##0</c:formatCode>
                <c:ptCount val="11"/>
                <c:pt idx="0">
                  <c:v>310</c:v>
                </c:pt>
                <c:pt idx="1">
                  <c:v>330</c:v>
                </c:pt>
                <c:pt idx="2">
                  <c:v>346</c:v>
                </c:pt>
                <c:pt idx="3">
                  <c:v>399</c:v>
                </c:pt>
                <c:pt idx="4">
                  <c:v>422</c:v>
                </c:pt>
                <c:pt idx="5">
                  <c:v>428.50114388507342</c:v>
                </c:pt>
                <c:pt idx="6">
                  <c:v>389.76960077091957</c:v>
                </c:pt>
                <c:pt idx="7">
                  <c:v>396.39608314474594</c:v>
                </c:pt>
                <c:pt idx="8">
                  <c:v>407.56286608793363</c:v>
                </c:pt>
                <c:pt idx="9">
                  <c:v>401.65533407403933</c:v>
                </c:pt>
                <c:pt idx="10">
                  <c:v>426.38523053255415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0AE-428C-B44D-94BB6D671AF0}"/>
            </c:ext>
          </c:extLst>
        </c:ser>
        <c:ser>
          <c:idx val="10"/>
          <c:order val="10"/>
          <c:tx>
            <c:strRef>
              <c:f>'GLP en Transporte'!$A$15</c:f>
              <c:strCache>
                <c:ptCount val="1"/>
                <c:pt idx="0">
                  <c:v> Resto del mundo </c:v>
                </c:pt>
              </c:strCache>
            </c:strRef>
          </c:tx>
          <c:spPr>
            <a:solidFill>
              <a:srgbClr val="990099"/>
            </a:solidFill>
            <a:ln>
              <a:noFill/>
            </a:ln>
            <a:effectLst/>
          </c:spPr>
          <c:invertIfNegative val="0"/>
          <c:cat>
            <c:numRef>
              <c:f>'GLP en Transporte'!$B$3:$L$3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'GLP en Transporte'!$B$15:$L$15</c:f>
              <c:numCache>
                <c:formatCode>_-* #,##0_-;\-* #,##0_-;_-* "-"??_-;_-@_-</c:formatCode>
                <c:ptCount val="11"/>
                <c:pt idx="0">
                  <c:v>7780.5396804331067</c:v>
                </c:pt>
                <c:pt idx="1">
                  <c:v>7790.6960581588573</c:v>
                </c:pt>
                <c:pt idx="2">
                  <c:v>7948.972674517041</c:v>
                </c:pt>
                <c:pt idx="3">
                  <c:v>8000.4663590117852</c:v>
                </c:pt>
                <c:pt idx="4">
                  <c:v>8404.7760299510373</c:v>
                </c:pt>
                <c:pt idx="5">
                  <c:v>8446.7726061490466</c:v>
                </c:pt>
                <c:pt idx="6">
                  <c:v>7547.4743288639729</c:v>
                </c:pt>
                <c:pt idx="7">
                  <c:v>8249.1040860779794</c:v>
                </c:pt>
                <c:pt idx="8">
                  <c:v>8797.57940436836</c:v>
                </c:pt>
                <c:pt idx="9">
                  <c:v>9654.7227156414629</c:v>
                </c:pt>
                <c:pt idx="10">
                  <c:v>9944.8247272487315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6F-47CC-B456-AE8EA97D07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13465200"/>
        <c:axId val="1213465616"/>
      </c:barChart>
      <c:catAx>
        <c:axId val="1213465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13465616"/>
        <c:crosses val="autoZero"/>
        <c:auto val="1"/>
        <c:lblAlgn val="ctr"/>
        <c:lblOffset val="100"/>
        <c:noMultiLvlLbl val="0"/>
      </c:catAx>
      <c:valAx>
        <c:axId val="1213465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Toneladas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13465200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sz="1200" b="1" i="1">
                <a:effectLst/>
                <a:latin typeface="Nunito" pitchFamily="2" charset="0"/>
              </a:rPr>
              <a:t>Gráfico 2‑10. Consumo mundial de GLP en petroquímica 2014-2024 </a:t>
            </a:r>
          </a:p>
          <a:p>
            <a:pPr>
              <a:defRPr sz="1200" b="1" i="1">
                <a:latin typeface="Nunito" pitchFamily="2" charset="0"/>
              </a:defRPr>
            </a:pPr>
            <a:r>
              <a:rPr lang="es-CO" sz="1200" b="1" i="1">
                <a:effectLst/>
                <a:latin typeface="Nunito" pitchFamily="2" charset="0"/>
              </a:rPr>
              <a:t>(Millones de toneladas/año)</a:t>
            </a:r>
            <a:endParaRPr lang="es-CO" sz="1200" b="1" i="1">
              <a:latin typeface="Nunito" pitchFamily="2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7.8282995413008913E-2"/>
          <c:y val="0.13828611858967157"/>
          <c:w val="0.8900475554844971"/>
          <c:h val="0.72615410063865526"/>
        </c:manualLayout>
      </c:layout>
      <c:areaChart>
        <c:grouping val="stacked"/>
        <c:varyColors val="0"/>
        <c:ser>
          <c:idx val="0"/>
          <c:order val="0"/>
          <c:tx>
            <c:strRef>
              <c:f>Petroquimica!$A$4</c:f>
              <c:strCache>
                <c:ptCount val="1"/>
                <c:pt idx="0">
                  <c:v>Norte America</c:v>
                </c:pt>
              </c:strCache>
            </c:strRef>
          </c:tx>
          <c:spPr>
            <a:solidFill>
              <a:srgbClr val="E3C836"/>
            </a:solidFill>
            <a:ln>
              <a:noFill/>
            </a:ln>
            <a:effectLst/>
          </c:spPr>
          <c:cat>
            <c:numRef>
              <c:f>Petroquimica!$B$3:$L$3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Petroquimica!$B$4:$L$4</c:f>
              <c:numCache>
                <c:formatCode>#,##0</c:formatCode>
                <c:ptCount val="11"/>
                <c:pt idx="0">
                  <c:v>15383.52482398523</c:v>
                </c:pt>
                <c:pt idx="1">
                  <c:v>17926.541566715972</c:v>
                </c:pt>
                <c:pt idx="2">
                  <c:v>17660.223835360091</c:v>
                </c:pt>
                <c:pt idx="3">
                  <c:v>15355.604725395229</c:v>
                </c:pt>
                <c:pt idx="4">
                  <c:v>15781.60941858683</c:v>
                </c:pt>
                <c:pt idx="5">
                  <c:v>16484.170592450457</c:v>
                </c:pt>
                <c:pt idx="6">
                  <c:v>15915.01269780214</c:v>
                </c:pt>
                <c:pt idx="7">
                  <c:v>16818.076218260161</c:v>
                </c:pt>
                <c:pt idx="8">
                  <c:v>14891.359858307449</c:v>
                </c:pt>
                <c:pt idx="9">
                  <c:v>16295.149906967139</c:v>
                </c:pt>
                <c:pt idx="10">
                  <c:v>16486.58163507907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95-4183-B6D9-DD1EF3A65092}"/>
            </c:ext>
          </c:extLst>
        </c:ser>
        <c:ser>
          <c:idx val="1"/>
          <c:order val="1"/>
          <c:tx>
            <c:strRef>
              <c:f>Petroquimica!$A$5</c:f>
              <c:strCache>
                <c:ptCount val="1"/>
                <c:pt idx="0">
                  <c:v>Asia Pacifico </c:v>
                </c:pt>
              </c:strCache>
            </c:strRef>
          </c:tx>
          <c:spPr>
            <a:solidFill>
              <a:srgbClr val="CAF53A"/>
            </a:solidFill>
            <a:ln>
              <a:noFill/>
            </a:ln>
            <a:effectLst/>
          </c:spPr>
          <c:cat>
            <c:numRef>
              <c:f>Petroquimica!$B$3:$L$3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Petroquimica!$B$5:$L$5</c:f>
              <c:numCache>
                <c:formatCode>#,##0</c:formatCode>
                <c:ptCount val="11"/>
                <c:pt idx="0">
                  <c:v>13368.859117901076</c:v>
                </c:pt>
                <c:pt idx="1">
                  <c:v>14800.498528325787</c:v>
                </c:pt>
                <c:pt idx="2">
                  <c:v>20032.591886025733</c:v>
                </c:pt>
                <c:pt idx="3">
                  <c:v>20248.591886025733</c:v>
                </c:pt>
                <c:pt idx="4">
                  <c:v>22453.778551351348</c:v>
                </c:pt>
                <c:pt idx="5">
                  <c:v>25267.296836607245</c:v>
                </c:pt>
                <c:pt idx="6">
                  <c:v>26268.868979071576</c:v>
                </c:pt>
                <c:pt idx="7">
                  <c:v>29779.959682705365</c:v>
                </c:pt>
                <c:pt idx="8">
                  <c:v>33686.559093857541</c:v>
                </c:pt>
                <c:pt idx="9">
                  <c:v>38802.583333608978</c:v>
                </c:pt>
                <c:pt idx="10">
                  <c:v>47862.359043113756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95-4183-B6D9-DD1EF3A65092}"/>
            </c:ext>
          </c:extLst>
        </c:ser>
        <c:ser>
          <c:idx val="2"/>
          <c:order val="2"/>
          <c:tx>
            <c:strRef>
              <c:f>Petroquimica!$A$6</c:f>
              <c:strCache>
                <c:ptCount val="1"/>
                <c:pt idx="0">
                  <c:v>Africa</c:v>
                </c:pt>
              </c:strCache>
            </c:strRef>
          </c:tx>
          <c:spPr>
            <a:solidFill>
              <a:srgbClr val="990099"/>
            </a:solidFill>
            <a:ln>
              <a:noFill/>
            </a:ln>
            <a:effectLst/>
          </c:spPr>
          <c:cat>
            <c:numRef>
              <c:f>Petroquimica!$B$3:$L$3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Petroquimica!$B$6:$L$6</c:f>
              <c:numCache>
                <c:formatCode>#,##0</c:formatCode>
                <c:ptCount val="11"/>
                <c:pt idx="0">
                  <c:v>865.79918358805651</c:v>
                </c:pt>
                <c:pt idx="1">
                  <c:v>862.66187649650817</c:v>
                </c:pt>
                <c:pt idx="2">
                  <c:v>1101.4129424548341</c:v>
                </c:pt>
                <c:pt idx="3">
                  <c:v>1205.4713280425863</c:v>
                </c:pt>
                <c:pt idx="4">
                  <c:v>1263.6045619902657</c:v>
                </c:pt>
                <c:pt idx="5">
                  <c:v>1346.9732419902657</c:v>
                </c:pt>
                <c:pt idx="6">
                  <c:v>1385.5871200000001</c:v>
                </c:pt>
                <c:pt idx="7">
                  <c:v>1401.7796721073159</c:v>
                </c:pt>
                <c:pt idx="8">
                  <c:v>1439.001178707003</c:v>
                </c:pt>
                <c:pt idx="9">
                  <c:v>1382.4089171904054</c:v>
                </c:pt>
                <c:pt idx="10">
                  <c:v>1394.1323699965837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95-4183-B6D9-DD1EF3A65092}"/>
            </c:ext>
          </c:extLst>
        </c:ser>
        <c:ser>
          <c:idx val="3"/>
          <c:order val="3"/>
          <c:tx>
            <c:strRef>
              <c:f>Petroquimica!$A$7</c:f>
              <c:strCache>
                <c:ptCount val="1"/>
                <c:pt idx="0">
                  <c:v>Europa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cat>
            <c:numRef>
              <c:f>Petroquimica!$B$3:$L$3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Petroquimica!$B$7:$L$7</c:f>
              <c:numCache>
                <c:formatCode>#,##0</c:formatCode>
                <c:ptCount val="11"/>
                <c:pt idx="0">
                  <c:v>13538.122310642157</c:v>
                </c:pt>
                <c:pt idx="1">
                  <c:v>14186.370435014398</c:v>
                </c:pt>
                <c:pt idx="2">
                  <c:v>13387.760554107052</c:v>
                </c:pt>
                <c:pt idx="3">
                  <c:v>12528.375553137961</c:v>
                </c:pt>
                <c:pt idx="4">
                  <c:v>13942.928550000001</c:v>
                </c:pt>
                <c:pt idx="5">
                  <c:v>13985.57606720183</c:v>
                </c:pt>
                <c:pt idx="6">
                  <c:v>12549.043871912427</c:v>
                </c:pt>
                <c:pt idx="7">
                  <c:v>12009.840652000001</c:v>
                </c:pt>
                <c:pt idx="8">
                  <c:v>11048.635331017034</c:v>
                </c:pt>
                <c:pt idx="9">
                  <c:v>11530.571808568791</c:v>
                </c:pt>
                <c:pt idx="10">
                  <c:v>13656.317339184865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F95-4183-B6D9-DD1EF3A65092}"/>
            </c:ext>
          </c:extLst>
        </c:ser>
        <c:ser>
          <c:idx val="4"/>
          <c:order val="4"/>
          <c:tx>
            <c:strRef>
              <c:f>Petroquimica!$A$8</c:f>
              <c:strCache>
                <c:ptCount val="1"/>
                <c:pt idx="0">
                  <c:v>Latin America</c:v>
                </c:pt>
              </c:strCache>
            </c:strRef>
          </c:tx>
          <c:spPr>
            <a:solidFill>
              <a:srgbClr val="00FFFF"/>
            </a:solidFill>
            <a:ln>
              <a:noFill/>
            </a:ln>
            <a:effectLst/>
          </c:spPr>
          <c:cat>
            <c:numRef>
              <c:f>Petroquimica!$B$3:$L$3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Petroquimica!$B$8:$L$8</c:f>
              <c:numCache>
                <c:formatCode>#,##0</c:formatCode>
                <c:ptCount val="11"/>
                <c:pt idx="0">
                  <c:v>304.57025169601496</c:v>
                </c:pt>
                <c:pt idx="1">
                  <c:v>302.37606711685686</c:v>
                </c:pt>
                <c:pt idx="2">
                  <c:v>311.96625112118011</c:v>
                </c:pt>
                <c:pt idx="3">
                  <c:v>316.64989015637701</c:v>
                </c:pt>
                <c:pt idx="4">
                  <c:v>307.20322837352234</c:v>
                </c:pt>
                <c:pt idx="5">
                  <c:v>298.83618508013672</c:v>
                </c:pt>
                <c:pt idx="6">
                  <c:v>227.89580366023361</c:v>
                </c:pt>
                <c:pt idx="7">
                  <c:v>277.97840570463086</c:v>
                </c:pt>
                <c:pt idx="8">
                  <c:v>277.97840570463086</c:v>
                </c:pt>
                <c:pt idx="9">
                  <c:v>286.6760134648618</c:v>
                </c:pt>
                <c:pt idx="10">
                  <c:v>290.06961474646738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F95-4183-B6D9-DD1EF3A65092}"/>
            </c:ext>
          </c:extLst>
        </c:ser>
        <c:ser>
          <c:idx val="5"/>
          <c:order val="5"/>
          <c:tx>
            <c:strRef>
              <c:f>Petroquimica!$A$9</c:f>
              <c:strCache>
                <c:ptCount val="1"/>
                <c:pt idx="0">
                  <c:v>Medio Oriente</c:v>
                </c:pt>
              </c:strCache>
            </c:strRef>
          </c:tx>
          <c:spPr>
            <a:solidFill>
              <a:srgbClr val="4F8A21"/>
            </a:solidFill>
            <a:ln>
              <a:noFill/>
            </a:ln>
            <a:effectLst/>
          </c:spPr>
          <c:cat>
            <c:numRef>
              <c:f>Petroquimica!$B$3:$L$3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Petroquimica!$B$9:$L$9</c:f>
              <c:numCache>
                <c:formatCode>#,##0</c:formatCode>
                <c:ptCount val="11"/>
                <c:pt idx="0">
                  <c:v>22189.002766627171</c:v>
                </c:pt>
                <c:pt idx="1">
                  <c:v>21197.995503580376</c:v>
                </c:pt>
                <c:pt idx="2">
                  <c:v>21197.759545011588</c:v>
                </c:pt>
                <c:pt idx="3">
                  <c:v>19656.804503124946</c:v>
                </c:pt>
                <c:pt idx="4">
                  <c:v>21227.724269863</c:v>
                </c:pt>
                <c:pt idx="5">
                  <c:v>21517.763977285733</c:v>
                </c:pt>
                <c:pt idx="6">
                  <c:v>21451.334756209482</c:v>
                </c:pt>
                <c:pt idx="7">
                  <c:v>20347.995982669352</c:v>
                </c:pt>
                <c:pt idx="8">
                  <c:v>21087.616594214836</c:v>
                </c:pt>
                <c:pt idx="9">
                  <c:v>19950.256296461197</c:v>
                </c:pt>
                <c:pt idx="10">
                  <c:v>20047.351227819356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95-4183-B6D9-DD1EF3A65092}"/>
            </c:ext>
          </c:extLst>
        </c:ser>
        <c:ser>
          <c:idx val="6"/>
          <c:order val="6"/>
          <c:tx>
            <c:strRef>
              <c:f>Petroquimica!$A$10</c:f>
              <c:strCache>
                <c:ptCount val="1"/>
                <c:pt idx="0">
                  <c:v>Otros </c:v>
                </c:pt>
              </c:strCache>
            </c:strRef>
          </c:tx>
          <c:spPr>
            <a:solidFill>
              <a:srgbClr val="33CC33"/>
            </a:solidFill>
            <a:ln>
              <a:noFill/>
            </a:ln>
            <a:effectLst/>
          </c:spPr>
          <c:cat>
            <c:numRef>
              <c:f>Petroquimica!$B$3:$L$3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Petroquimica!$B$10:$L$10</c:f>
              <c:numCache>
                <c:formatCode>#,##0</c:formatCode>
                <c:ptCount val="11"/>
                <c:pt idx="0">
                  <c:v>4955.4020434059639</c:v>
                </c:pt>
                <c:pt idx="1">
                  <c:v>5214.8022926017875</c:v>
                </c:pt>
                <c:pt idx="2">
                  <c:v>5762.1091704072314</c:v>
                </c:pt>
                <c:pt idx="3">
                  <c:v>6312.036543056267</c:v>
                </c:pt>
                <c:pt idx="4">
                  <c:v>6269.3567084559181</c:v>
                </c:pt>
                <c:pt idx="5">
                  <c:v>7231.1905905308377</c:v>
                </c:pt>
                <c:pt idx="6">
                  <c:v>7940.7027395526384</c:v>
                </c:pt>
                <c:pt idx="7">
                  <c:v>8481.7768580529519</c:v>
                </c:pt>
                <c:pt idx="8">
                  <c:v>8990.8103876884561</c:v>
                </c:pt>
                <c:pt idx="9">
                  <c:v>9024.4145001534635</c:v>
                </c:pt>
                <c:pt idx="10">
                  <c:v>11371.280154555454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F95-4183-B6D9-DD1EF3A650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9600304"/>
        <c:axId val="1779606128"/>
      </c:areaChart>
      <c:catAx>
        <c:axId val="1779600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79606128"/>
        <c:crosses val="autoZero"/>
        <c:auto val="1"/>
        <c:lblAlgn val="ctr"/>
        <c:lblOffset val="100"/>
        <c:noMultiLvlLbl val="0"/>
      </c:catAx>
      <c:valAx>
        <c:axId val="1779606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Millones de toneladas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79600304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100" b="0" i="0" u="none" strike="noStrike" kern="1200" spc="0" baseline="0">
                <a:solidFill>
                  <a:schemeClr val="tx1"/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sz="1100" b="1" i="1">
                <a:effectLst/>
              </a:rPr>
              <a:t>Gráfico 2‑13. Importación internacional de GLP, 2014-2024 (Millones de toneladas/año)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100" b="0" i="0" u="none" strike="noStrike" kern="1200" spc="0" baseline="0">
              <a:solidFill>
                <a:schemeClr val="tx1"/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Comercio!$A$35</c:f>
              <c:strCache>
                <c:ptCount val="1"/>
                <c:pt idx="0">
                  <c:v>Norte America</c:v>
                </c:pt>
              </c:strCache>
            </c:strRef>
          </c:tx>
          <c:spPr>
            <a:solidFill>
              <a:srgbClr val="CAF53A"/>
            </a:solidFill>
            <a:ln>
              <a:noFill/>
            </a:ln>
            <a:effectLst/>
          </c:spPr>
          <c:cat>
            <c:numRef>
              <c:f>Comercio!$B$33:$L$33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Comercio!$B$35:$L$35</c:f>
              <c:numCache>
                <c:formatCode>#,##0</c:formatCode>
                <c:ptCount val="11"/>
                <c:pt idx="0">
                  <c:v>3893.6530705967152</c:v>
                </c:pt>
                <c:pt idx="1">
                  <c:v>4433.4693856752792</c:v>
                </c:pt>
                <c:pt idx="2">
                  <c:v>4951.5580712343171</c:v>
                </c:pt>
                <c:pt idx="3">
                  <c:v>5348.6907017646827</c:v>
                </c:pt>
                <c:pt idx="4">
                  <c:v>5758.5215073370937</c:v>
                </c:pt>
                <c:pt idx="5">
                  <c:v>6054.7465957198856</c:v>
                </c:pt>
                <c:pt idx="6">
                  <c:v>4779.5270947957206</c:v>
                </c:pt>
                <c:pt idx="7">
                  <c:v>5074.6445606199995</c:v>
                </c:pt>
                <c:pt idx="8">
                  <c:v>4986.0568503997638</c:v>
                </c:pt>
                <c:pt idx="9">
                  <c:v>4833.9784135543978</c:v>
                </c:pt>
                <c:pt idx="10">
                  <c:v>5004.5363645500001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45-4DBB-BC27-6860D285A8D6}"/>
            </c:ext>
          </c:extLst>
        </c:ser>
        <c:ser>
          <c:idx val="1"/>
          <c:order val="1"/>
          <c:tx>
            <c:strRef>
              <c:f>Comercio!$A$36</c:f>
              <c:strCache>
                <c:ptCount val="1"/>
                <c:pt idx="0">
                  <c:v>Medio Oriente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cat>
            <c:numRef>
              <c:f>Comercio!$B$33:$L$33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Comercio!$B$36:$L$36</c:f>
              <c:numCache>
                <c:formatCode>#,##0</c:formatCode>
                <c:ptCount val="11"/>
                <c:pt idx="0">
                  <c:v>1366.1271309734511</c:v>
                </c:pt>
                <c:pt idx="1">
                  <c:v>1467.1327433628317</c:v>
                </c:pt>
                <c:pt idx="2">
                  <c:v>1296.5663716814158</c:v>
                </c:pt>
                <c:pt idx="3">
                  <c:v>1213.1226017699114</c:v>
                </c:pt>
                <c:pt idx="4">
                  <c:v>1133.4995552264613</c:v>
                </c:pt>
                <c:pt idx="5">
                  <c:v>1240.5311150442476</c:v>
                </c:pt>
                <c:pt idx="6">
                  <c:v>1329.5840707964601</c:v>
                </c:pt>
                <c:pt idx="7">
                  <c:v>1191.6471986657589</c:v>
                </c:pt>
                <c:pt idx="8">
                  <c:v>1474.296304664427</c:v>
                </c:pt>
                <c:pt idx="9">
                  <c:v>1731.8244247991652</c:v>
                </c:pt>
                <c:pt idx="10">
                  <c:v>1679.7539575205346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45-4DBB-BC27-6860D285A8D6}"/>
            </c:ext>
          </c:extLst>
        </c:ser>
        <c:ser>
          <c:idx val="2"/>
          <c:order val="2"/>
          <c:tx>
            <c:strRef>
              <c:f>Comercio!$A$37</c:f>
              <c:strCache>
                <c:ptCount val="1"/>
                <c:pt idx="0">
                  <c:v>Europa</c:v>
                </c:pt>
              </c:strCache>
            </c:strRef>
          </c:tx>
          <c:spPr>
            <a:solidFill>
              <a:srgbClr val="DBAD29"/>
            </a:solidFill>
            <a:ln>
              <a:noFill/>
            </a:ln>
            <a:effectLst/>
          </c:spPr>
          <c:cat>
            <c:numRef>
              <c:f>Comercio!$B$33:$L$33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Comercio!$B$37:$L$37</c:f>
              <c:numCache>
                <c:formatCode>#,##0</c:formatCode>
                <c:ptCount val="11"/>
                <c:pt idx="0">
                  <c:v>25997.332397385599</c:v>
                </c:pt>
                <c:pt idx="1">
                  <c:v>27875.656048183715</c:v>
                </c:pt>
                <c:pt idx="2">
                  <c:v>28904.781449013353</c:v>
                </c:pt>
                <c:pt idx="3">
                  <c:v>27156.363582013419</c:v>
                </c:pt>
                <c:pt idx="4">
                  <c:v>28128.947454824272</c:v>
                </c:pt>
                <c:pt idx="5">
                  <c:v>27784.162324667479</c:v>
                </c:pt>
                <c:pt idx="6">
                  <c:v>25829.952464929109</c:v>
                </c:pt>
                <c:pt idx="7">
                  <c:v>26528.245400527358</c:v>
                </c:pt>
                <c:pt idx="8">
                  <c:v>27769.210824494254</c:v>
                </c:pt>
                <c:pt idx="9">
                  <c:v>28406.756963728123</c:v>
                </c:pt>
                <c:pt idx="10">
                  <c:v>27811.207576528068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45-4DBB-BC27-6860D285A8D6}"/>
            </c:ext>
          </c:extLst>
        </c:ser>
        <c:ser>
          <c:idx val="3"/>
          <c:order val="3"/>
          <c:tx>
            <c:strRef>
              <c:f>Comercio!$A$38</c:f>
              <c:strCache>
                <c:ptCount val="1"/>
                <c:pt idx="0">
                  <c:v>Latinoamerica</c:v>
                </c:pt>
              </c:strCache>
            </c:strRef>
          </c:tx>
          <c:spPr>
            <a:solidFill>
              <a:srgbClr val="E6FF70"/>
            </a:solidFill>
            <a:ln>
              <a:noFill/>
            </a:ln>
            <a:effectLst/>
          </c:spPr>
          <c:cat>
            <c:numRef>
              <c:f>Comercio!$B$33:$L$33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Comercio!$B$38:$L$38</c:f>
              <c:numCache>
                <c:formatCode>#,##0</c:formatCode>
                <c:ptCount val="11"/>
                <c:pt idx="0">
                  <c:v>9478.9709076104627</c:v>
                </c:pt>
                <c:pt idx="1">
                  <c:v>10065.600161035196</c:v>
                </c:pt>
                <c:pt idx="2">
                  <c:v>11365.505547583998</c:v>
                </c:pt>
                <c:pt idx="3">
                  <c:v>11752.15298139444</c:v>
                </c:pt>
                <c:pt idx="4">
                  <c:v>12379.125296605082</c:v>
                </c:pt>
                <c:pt idx="5">
                  <c:v>13244.454337730536</c:v>
                </c:pt>
                <c:pt idx="6">
                  <c:v>13571.381427465005</c:v>
                </c:pt>
                <c:pt idx="7">
                  <c:v>15108.321607319369</c:v>
                </c:pt>
                <c:pt idx="8">
                  <c:v>15748.223516563745</c:v>
                </c:pt>
                <c:pt idx="9">
                  <c:v>15046.756069359662</c:v>
                </c:pt>
                <c:pt idx="10">
                  <c:v>15460.050707875722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545-4DBB-BC27-6860D285A8D6}"/>
            </c:ext>
          </c:extLst>
        </c:ser>
        <c:ser>
          <c:idx val="4"/>
          <c:order val="4"/>
          <c:tx>
            <c:strRef>
              <c:f>Comercio!$A$39</c:f>
              <c:strCache>
                <c:ptCount val="1"/>
                <c:pt idx="0">
                  <c:v>Asia Pacifico</c:v>
                </c:pt>
              </c:strCache>
            </c:strRef>
          </c:tx>
          <c:spPr>
            <a:solidFill>
              <a:srgbClr val="4F8A21"/>
            </a:solidFill>
            <a:ln>
              <a:noFill/>
            </a:ln>
            <a:effectLst/>
          </c:spPr>
          <c:cat>
            <c:numRef>
              <c:f>Comercio!$B$33:$L$33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Comercio!$B$39:$L$39</c:f>
              <c:numCache>
                <c:formatCode>#,##0</c:formatCode>
                <c:ptCount val="11"/>
                <c:pt idx="0">
                  <c:v>43998.737753780828</c:v>
                </c:pt>
                <c:pt idx="1">
                  <c:v>48536.778191178084</c:v>
                </c:pt>
                <c:pt idx="2">
                  <c:v>56283.881367292561</c:v>
                </c:pt>
                <c:pt idx="3">
                  <c:v>60304.209673430996</c:v>
                </c:pt>
                <c:pt idx="4">
                  <c:v>63146.78024061997</c:v>
                </c:pt>
                <c:pt idx="5">
                  <c:v>69410.545370327658</c:v>
                </c:pt>
                <c:pt idx="6">
                  <c:v>70428.730209624686</c:v>
                </c:pt>
                <c:pt idx="7">
                  <c:v>76318.081912043563</c:v>
                </c:pt>
                <c:pt idx="8">
                  <c:v>82333.223591907721</c:v>
                </c:pt>
                <c:pt idx="9">
                  <c:v>88956.189320917198</c:v>
                </c:pt>
                <c:pt idx="10">
                  <c:v>94191.717023634948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545-4DBB-BC27-6860D285A8D6}"/>
            </c:ext>
          </c:extLst>
        </c:ser>
        <c:ser>
          <c:idx val="5"/>
          <c:order val="5"/>
          <c:tx>
            <c:strRef>
              <c:f>Comercio!$A$40</c:f>
              <c:strCache>
                <c:ptCount val="1"/>
                <c:pt idx="0">
                  <c:v>Africa</c:v>
                </c:pt>
              </c:strCache>
            </c:strRef>
          </c:tx>
          <c:spPr>
            <a:solidFill>
              <a:srgbClr val="E3C836"/>
            </a:solidFill>
            <a:ln w="25400">
              <a:noFill/>
            </a:ln>
            <a:effectLst/>
          </c:spPr>
          <c:cat>
            <c:numRef>
              <c:f>Comercio!$B$33:$L$33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Comercio!$B$40:$L$40</c:f>
              <c:numCache>
                <c:formatCode>#,##0</c:formatCode>
                <c:ptCount val="11"/>
                <c:pt idx="0">
                  <c:v>4830.1425181630002</c:v>
                </c:pt>
                <c:pt idx="1">
                  <c:v>4408.2968229586786</c:v>
                </c:pt>
                <c:pt idx="2">
                  <c:v>4611.4552583964823</c:v>
                </c:pt>
                <c:pt idx="3">
                  <c:v>4634.0844777179973</c:v>
                </c:pt>
                <c:pt idx="4">
                  <c:v>5480.5025904663507</c:v>
                </c:pt>
                <c:pt idx="5">
                  <c:v>6186.323025688047</c:v>
                </c:pt>
                <c:pt idx="6">
                  <c:v>6115.463258701674</c:v>
                </c:pt>
                <c:pt idx="7">
                  <c:v>6215.3184270693191</c:v>
                </c:pt>
                <c:pt idx="8">
                  <c:v>5813.5670595645506</c:v>
                </c:pt>
                <c:pt idx="9">
                  <c:v>6321.6344763920542</c:v>
                </c:pt>
                <c:pt idx="10">
                  <c:v>7247.7036923761971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45-4DBB-BC27-6860D285A8D6}"/>
            </c:ext>
          </c:extLst>
        </c:ser>
        <c:ser>
          <c:idx val="6"/>
          <c:order val="6"/>
          <c:tx>
            <c:strRef>
              <c:f>Comercio!$A$41</c:f>
              <c:strCache>
                <c:ptCount val="1"/>
                <c:pt idx="0">
                  <c:v>Rusia y Asia Central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 w="25400">
              <a:noFill/>
            </a:ln>
            <a:effectLst/>
          </c:spPr>
          <c:cat>
            <c:numRef>
              <c:f>Comercio!$B$33:$L$33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Comercio!$B$41:$L$41</c:f>
              <c:numCache>
                <c:formatCode>#,##0</c:formatCode>
                <c:ptCount val="11"/>
                <c:pt idx="0">
                  <c:v>501.3</c:v>
                </c:pt>
                <c:pt idx="1">
                  <c:v>657.4</c:v>
                </c:pt>
                <c:pt idx="2">
                  <c:v>788.5</c:v>
                </c:pt>
                <c:pt idx="3">
                  <c:v>1014.8</c:v>
                </c:pt>
                <c:pt idx="4">
                  <c:v>1569.9</c:v>
                </c:pt>
                <c:pt idx="5">
                  <c:v>1785</c:v>
                </c:pt>
                <c:pt idx="6">
                  <c:v>1929.1</c:v>
                </c:pt>
                <c:pt idx="7">
                  <c:v>1446.9</c:v>
                </c:pt>
                <c:pt idx="8">
                  <c:v>1458.7</c:v>
                </c:pt>
                <c:pt idx="9">
                  <c:v>1627.711</c:v>
                </c:pt>
                <c:pt idx="10">
                  <c:v>1702.5802892723593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545-4DBB-BC27-6860D285A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679263"/>
        <c:axId val="86683839"/>
      </c:areaChart>
      <c:catAx>
        <c:axId val="86679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86683839"/>
        <c:crosses val="autoZero"/>
        <c:auto val="1"/>
        <c:lblAlgn val="ctr"/>
        <c:lblOffset val="100"/>
        <c:noMultiLvlLbl val="0"/>
      </c:catAx>
      <c:valAx>
        <c:axId val="86683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Millones de toneladas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1000" b="0" i="0" u="none" strike="noStrike" kern="1200" baseline="0">
                  <a:solidFill>
                    <a:schemeClr val="tx1"/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86679263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000" b="0" i="0" u="none" strike="noStrike" kern="1200" baseline="0">
          <a:solidFill>
            <a:schemeClr val="tx1"/>
          </a:solidFill>
          <a:latin typeface="Nunito" pitchFamily="2" charset="0"/>
          <a:ea typeface="+mn-ea"/>
          <a:cs typeface="+mn-cs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200" b="1" i="0" u="none" strike="noStrike" kern="1200" spc="0" baseline="0">
                <a:solidFill>
                  <a:schemeClr val="tx1"/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sz="1200" b="1" i="1">
                <a:effectLst/>
              </a:rPr>
              <a:t>Gráfico 2‑12. Exportación internacional de GLP, 2014-2024 (Millones de toneladas/año)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1" i="0" u="none" strike="noStrike" kern="1200" spc="0" baseline="0">
              <a:solidFill>
                <a:schemeClr val="tx1"/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Comercio!$A$46</c:f>
              <c:strCache>
                <c:ptCount val="1"/>
                <c:pt idx="0">
                  <c:v>Norte America</c:v>
                </c:pt>
              </c:strCache>
            </c:strRef>
          </c:tx>
          <c:spPr>
            <a:solidFill>
              <a:srgbClr val="CAF53A"/>
            </a:solidFill>
            <a:ln>
              <a:noFill/>
            </a:ln>
            <a:effectLst/>
          </c:spPr>
          <c:cat>
            <c:numRef>
              <c:f>Comercio!$B$44:$L$44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Comercio!$B$46:$L$46</c:f>
              <c:numCache>
                <c:formatCode>#,##0</c:formatCode>
                <c:ptCount val="11"/>
                <c:pt idx="0">
                  <c:v>18531.195850478354</c:v>
                </c:pt>
                <c:pt idx="1">
                  <c:v>25352.989379159288</c:v>
                </c:pt>
                <c:pt idx="2">
                  <c:v>32031.073224116401</c:v>
                </c:pt>
                <c:pt idx="3">
                  <c:v>36603.713163162938</c:v>
                </c:pt>
                <c:pt idx="4">
                  <c:v>40796.278851792718</c:v>
                </c:pt>
                <c:pt idx="5">
                  <c:v>49024.152751355476</c:v>
                </c:pt>
                <c:pt idx="6">
                  <c:v>55060.709666213967</c:v>
                </c:pt>
                <c:pt idx="7">
                  <c:v>59758.86704261</c:v>
                </c:pt>
                <c:pt idx="8">
                  <c:v>60491.571094283492</c:v>
                </c:pt>
                <c:pt idx="9">
                  <c:v>69838.411993915215</c:v>
                </c:pt>
                <c:pt idx="10">
                  <c:v>75258.013496920292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A6-4204-8F78-15D47497CA83}"/>
            </c:ext>
          </c:extLst>
        </c:ser>
        <c:ser>
          <c:idx val="1"/>
          <c:order val="1"/>
          <c:tx>
            <c:strRef>
              <c:f>Comercio!$A$47</c:f>
              <c:strCache>
                <c:ptCount val="1"/>
                <c:pt idx="0">
                  <c:v>Medio Oriente</c:v>
                </c:pt>
              </c:strCache>
            </c:strRef>
          </c:tx>
          <c:spPr>
            <a:solidFill>
              <a:srgbClr val="4F8A21"/>
            </a:solidFill>
            <a:ln>
              <a:noFill/>
            </a:ln>
            <a:effectLst/>
          </c:spPr>
          <c:cat>
            <c:numRef>
              <c:f>Comercio!$B$44:$L$44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Comercio!$B$47:$L$47</c:f>
              <c:numCache>
                <c:formatCode>#,##0</c:formatCode>
                <c:ptCount val="11"/>
                <c:pt idx="0">
                  <c:v>35125</c:v>
                </c:pt>
                <c:pt idx="1">
                  <c:v>36335</c:v>
                </c:pt>
                <c:pt idx="2">
                  <c:v>39455.937101694915</c:v>
                </c:pt>
                <c:pt idx="3">
                  <c:v>39422.437994304441</c:v>
                </c:pt>
                <c:pt idx="4">
                  <c:v>40061</c:v>
                </c:pt>
                <c:pt idx="5">
                  <c:v>40822.749038785565</c:v>
                </c:pt>
                <c:pt idx="6">
                  <c:v>38405</c:v>
                </c:pt>
                <c:pt idx="7">
                  <c:v>37036.399804730812</c:v>
                </c:pt>
                <c:pt idx="8">
                  <c:v>42675.596536892437</c:v>
                </c:pt>
                <c:pt idx="9">
                  <c:v>44132.460267593589</c:v>
                </c:pt>
                <c:pt idx="10">
                  <c:v>45390.690594820117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A6-4204-8F78-15D47497CA83}"/>
            </c:ext>
          </c:extLst>
        </c:ser>
        <c:ser>
          <c:idx val="2"/>
          <c:order val="2"/>
          <c:tx>
            <c:strRef>
              <c:f>Comercio!$A$48</c:f>
              <c:strCache>
                <c:ptCount val="1"/>
                <c:pt idx="0">
                  <c:v>Europa</c:v>
                </c:pt>
              </c:strCache>
            </c:strRef>
          </c:tx>
          <c:spPr>
            <a:solidFill>
              <a:srgbClr val="DBAD29"/>
            </a:solidFill>
            <a:ln>
              <a:noFill/>
            </a:ln>
            <a:effectLst/>
          </c:spPr>
          <c:cat>
            <c:numRef>
              <c:f>Comercio!$B$44:$L$44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Comercio!$B$48:$L$48</c:f>
              <c:numCache>
                <c:formatCode>#,##0</c:formatCode>
                <c:ptCount val="11"/>
                <c:pt idx="0">
                  <c:v>13639.205630549393</c:v>
                </c:pt>
                <c:pt idx="1">
                  <c:v>13989.577169294738</c:v>
                </c:pt>
                <c:pt idx="2">
                  <c:v>14795.137329561543</c:v>
                </c:pt>
                <c:pt idx="3">
                  <c:v>15496.264333489267</c:v>
                </c:pt>
                <c:pt idx="4">
                  <c:v>14771.435901017896</c:v>
                </c:pt>
                <c:pt idx="5">
                  <c:v>14491.587747164282</c:v>
                </c:pt>
                <c:pt idx="6">
                  <c:v>13834.46476639349</c:v>
                </c:pt>
                <c:pt idx="7">
                  <c:v>13745.676914404619</c:v>
                </c:pt>
                <c:pt idx="8">
                  <c:v>13292.222283769093</c:v>
                </c:pt>
                <c:pt idx="9">
                  <c:v>13069.904731023691</c:v>
                </c:pt>
                <c:pt idx="10">
                  <c:v>13340.170052563961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A6-4204-8F78-15D47497CA83}"/>
            </c:ext>
          </c:extLst>
        </c:ser>
        <c:ser>
          <c:idx val="3"/>
          <c:order val="3"/>
          <c:tx>
            <c:strRef>
              <c:f>Comercio!$A$49</c:f>
              <c:strCache>
                <c:ptCount val="1"/>
                <c:pt idx="0">
                  <c:v>Latinoamerica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cat>
            <c:numRef>
              <c:f>Comercio!$B$44:$L$44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Comercio!$B$49:$L$49</c:f>
              <c:numCache>
                <c:formatCode>#,##0</c:formatCode>
                <c:ptCount val="11"/>
                <c:pt idx="0">
                  <c:v>4233.0671919498127</c:v>
                </c:pt>
                <c:pt idx="1">
                  <c:v>1967.8068254016998</c:v>
                </c:pt>
                <c:pt idx="2">
                  <c:v>1882.9508549071898</c:v>
                </c:pt>
                <c:pt idx="3">
                  <c:v>1922.3014426597163</c:v>
                </c:pt>
                <c:pt idx="4">
                  <c:v>1852.2247586206897</c:v>
                </c:pt>
                <c:pt idx="5">
                  <c:v>2625.0041388130221</c:v>
                </c:pt>
                <c:pt idx="6">
                  <c:v>2356.3276227603087</c:v>
                </c:pt>
                <c:pt idx="7">
                  <c:v>2106.6835750290757</c:v>
                </c:pt>
                <c:pt idx="8">
                  <c:v>2293.0448082296216</c:v>
                </c:pt>
                <c:pt idx="9">
                  <c:v>2408.5756537564907</c:v>
                </c:pt>
                <c:pt idx="10">
                  <c:v>2527.3110924852799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A6-4204-8F78-15D47497CA83}"/>
            </c:ext>
          </c:extLst>
        </c:ser>
        <c:ser>
          <c:idx val="4"/>
          <c:order val="4"/>
          <c:tx>
            <c:strRef>
              <c:f>Comercio!$A$50</c:f>
              <c:strCache>
                <c:ptCount val="1"/>
                <c:pt idx="0">
                  <c:v>Asia Pacifico</c:v>
                </c:pt>
              </c:strCache>
            </c:strRef>
          </c:tx>
          <c:spPr>
            <a:solidFill>
              <a:srgbClr val="E3C836"/>
            </a:solidFill>
            <a:ln>
              <a:noFill/>
            </a:ln>
            <a:effectLst/>
          </c:spPr>
          <c:cat>
            <c:numRef>
              <c:f>Comercio!$B$44:$L$44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Comercio!$B$50:$L$50</c:f>
              <c:numCache>
                <c:formatCode>#,##0</c:formatCode>
                <c:ptCount val="11"/>
                <c:pt idx="0">
                  <c:v>4830.1425181630002</c:v>
                </c:pt>
                <c:pt idx="1">
                  <c:v>4408.2968229586786</c:v>
                </c:pt>
                <c:pt idx="2">
                  <c:v>4611.4552583964823</c:v>
                </c:pt>
                <c:pt idx="3">
                  <c:v>4634.0844777179973</c:v>
                </c:pt>
                <c:pt idx="4">
                  <c:v>5480.5025904663507</c:v>
                </c:pt>
                <c:pt idx="5">
                  <c:v>6186.323025688047</c:v>
                </c:pt>
                <c:pt idx="6">
                  <c:v>6115.409749241282</c:v>
                </c:pt>
                <c:pt idx="7">
                  <c:v>6215.3255638889095</c:v>
                </c:pt>
                <c:pt idx="8">
                  <c:v>5689.0542879995246</c:v>
                </c:pt>
                <c:pt idx="9">
                  <c:v>5709.3797946720697</c:v>
                </c:pt>
                <c:pt idx="10">
                  <c:v>6906.4404851762174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7A6-4204-8F78-15D47497CA83}"/>
            </c:ext>
          </c:extLst>
        </c:ser>
        <c:ser>
          <c:idx val="5"/>
          <c:order val="5"/>
          <c:tx>
            <c:strRef>
              <c:f>Comercio!$A$51</c:f>
              <c:strCache>
                <c:ptCount val="1"/>
                <c:pt idx="0">
                  <c:v>Africa</c:v>
                </c:pt>
              </c:strCache>
            </c:strRef>
          </c:tx>
          <c:spPr>
            <a:solidFill>
              <a:schemeClr val="accent6"/>
            </a:solidFill>
            <a:ln w="25400">
              <a:noFill/>
            </a:ln>
            <a:effectLst/>
          </c:spPr>
          <c:cat>
            <c:numRef>
              <c:f>Comercio!$B$44:$L$44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Comercio!$B$51:$L$51</c:f>
              <c:numCache>
                <c:formatCode>#,##0</c:formatCode>
                <c:ptCount val="11"/>
                <c:pt idx="0">
                  <c:v>11135.960658434418</c:v>
                </c:pt>
                <c:pt idx="1">
                  <c:v>11057.093965525964</c:v>
                </c:pt>
                <c:pt idx="2">
                  <c:v>11733.666593332404</c:v>
                </c:pt>
                <c:pt idx="3">
                  <c:v>12045.111115837148</c:v>
                </c:pt>
                <c:pt idx="4">
                  <c:v>11312.360033132894</c:v>
                </c:pt>
                <c:pt idx="5">
                  <c:v>11116.257223178782</c:v>
                </c:pt>
                <c:pt idx="6">
                  <c:v>9889.6019613717544</c:v>
                </c:pt>
                <c:pt idx="7">
                  <c:v>10084.180550801962</c:v>
                </c:pt>
                <c:pt idx="8">
                  <c:v>10139.637016035334</c:v>
                </c:pt>
                <c:pt idx="9">
                  <c:v>9974.9437652342276</c:v>
                </c:pt>
                <c:pt idx="10">
                  <c:v>9900.7080836994464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A6-4204-8F78-15D47497CA83}"/>
            </c:ext>
          </c:extLst>
        </c:ser>
        <c:ser>
          <c:idx val="6"/>
          <c:order val="6"/>
          <c:tx>
            <c:strRef>
              <c:f>Comercio!$A$52</c:f>
              <c:strCache>
                <c:ptCount val="1"/>
                <c:pt idx="0">
                  <c:v>Rusia y Asia Central</c:v>
                </c:pt>
              </c:strCache>
            </c:strRef>
          </c:tx>
          <c:spPr>
            <a:solidFill>
              <a:srgbClr val="7030A0"/>
            </a:solidFill>
            <a:ln w="25400">
              <a:noFill/>
            </a:ln>
            <a:effectLst/>
          </c:spPr>
          <c:cat>
            <c:numRef>
              <c:f>Comercio!$B$44:$L$44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Comercio!$B$52:$L$52</c:f>
              <c:numCache>
                <c:formatCode>#,##0</c:formatCode>
                <c:ptCount val="11"/>
                <c:pt idx="0">
                  <c:v>8300.5934189999989</c:v>
                </c:pt>
                <c:pt idx="1">
                  <c:v>8770.5934869999728</c:v>
                </c:pt>
                <c:pt idx="2">
                  <c:v>8471.6660739999679</c:v>
                </c:pt>
                <c:pt idx="3">
                  <c:v>9021.6953739999899</c:v>
                </c:pt>
                <c:pt idx="4">
                  <c:v>9999.9119999999893</c:v>
                </c:pt>
                <c:pt idx="5">
                  <c:v>9408.6259999999638</c:v>
                </c:pt>
                <c:pt idx="6">
                  <c:v>7653.6229999999805</c:v>
                </c:pt>
                <c:pt idx="7">
                  <c:v>6511.3360000000284</c:v>
                </c:pt>
                <c:pt idx="8">
                  <c:v>5935.9899999999934</c:v>
                </c:pt>
                <c:pt idx="9">
                  <c:v>5922.125115924664</c:v>
                </c:pt>
                <c:pt idx="10">
                  <c:v>6151.0322461265987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7A6-4204-8F78-15D47497CA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6217951"/>
        <c:axId val="1796217535"/>
      </c:areaChart>
      <c:catAx>
        <c:axId val="179621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796217535"/>
        <c:crosses val="autoZero"/>
        <c:auto val="1"/>
        <c:lblAlgn val="ctr"/>
        <c:lblOffset val="100"/>
        <c:noMultiLvlLbl val="0"/>
      </c:catAx>
      <c:valAx>
        <c:axId val="1796217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Millones de toneladas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1000" b="0" i="0" u="none" strike="noStrike" kern="1200" baseline="0">
                  <a:solidFill>
                    <a:schemeClr val="tx1"/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796217951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000" b="0" i="0" u="none" strike="noStrike" kern="1200" baseline="0">
          <a:solidFill>
            <a:schemeClr val="tx1"/>
          </a:solidFill>
          <a:latin typeface="Nunito" pitchFamily="2" charset="0"/>
          <a:ea typeface="+mn-ea"/>
          <a:cs typeface="+mn-cs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1" u="none" strike="noStrike" kern="1200" baseline="0">
                <a:solidFill>
                  <a:sysClr val="windowText" lastClr="000000"/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sz="1100" b="1" i="1" u="none" strike="noStrike" baseline="0">
                <a:solidFill>
                  <a:sysClr val="windowText" lastClr="000000"/>
                </a:solidFill>
                <a:effectLst/>
              </a:rPr>
              <a:t>Gráfico 2‑9. Consumo internacional de GLP por sector en 2024</a:t>
            </a:r>
            <a:endParaRPr lang="es-CO" sz="1100" i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1" u="none" strike="noStrike" kern="1200" baseline="0">
              <a:solidFill>
                <a:sysClr val="windowText" lastClr="000000"/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7AD63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94AC-4EB2-8CBB-0EDC5B8469FA}"/>
              </c:ext>
            </c:extLst>
          </c:dPt>
          <c:dPt>
            <c:idx val="1"/>
            <c:bubble3D val="0"/>
            <c:spPr>
              <a:solidFill>
                <a:srgbClr val="00FFFF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4AC-4EB2-8CBB-0EDC5B8469FA}"/>
              </c:ext>
            </c:extLst>
          </c:dPt>
          <c:dPt>
            <c:idx val="2"/>
            <c:bubble3D val="0"/>
            <c:spPr>
              <a:solidFill>
                <a:srgbClr val="4F8A2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94AC-4EB2-8CBB-0EDC5B8469FA}"/>
              </c:ext>
            </c:extLst>
          </c:dPt>
          <c:dPt>
            <c:idx val="3"/>
            <c:bubble3D val="0"/>
            <c:spPr>
              <a:solidFill>
                <a:srgbClr val="E6FF7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4AC-4EB2-8CBB-0EDC5B8469FA}"/>
              </c:ext>
            </c:extLst>
          </c:dPt>
          <c:dPt>
            <c:idx val="4"/>
            <c:bubble3D val="0"/>
            <c:spPr>
              <a:solidFill>
                <a:srgbClr val="FF33CC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94AC-4EB2-8CBB-0EDC5B8469FA}"/>
              </c:ext>
            </c:extLst>
          </c:dPt>
          <c:dPt>
            <c:idx val="5"/>
            <c:bubble3D val="0"/>
            <c:spPr>
              <a:solidFill>
                <a:srgbClr val="990099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4AC-4EB2-8CBB-0EDC5B8469FA}"/>
              </c:ext>
            </c:extLst>
          </c:dPt>
          <c:dPt>
            <c:idx val="6"/>
            <c:bubble3D val="0"/>
            <c:spPr>
              <a:solidFill>
                <a:srgbClr val="DBAD29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B5A0-459B-A8AB-FC20C526C16E}"/>
              </c:ext>
            </c:extLst>
          </c:dPt>
          <c:dPt>
            <c:idx val="7"/>
            <c:bubble3D val="0"/>
            <c:spPr>
              <a:solidFill>
                <a:srgbClr val="CAF53A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B5A0-459B-A8AB-FC20C526C16E}"/>
              </c:ext>
            </c:extLst>
          </c:dPt>
          <c:dLbls>
            <c:dLbl>
              <c:idx val="0"/>
              <c:layout>
                <c:manualLayout>
                  <c:x val="4.3813826884785162E-2"/>
                  <c:y val="-0.1799165712563637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4AC-4EB2-8CBB-0EDC5B8469FA}"/>
                </c:ext>
              </c:extLst>
            </c:dLbl>
            <c:dLbl>
              <c:idx val="1"/>
              <c:layout>
                <c:manualLayout>
                  <c:x val="0.13144148065435549"/>
                  <c:y val="4.673157694970477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4AC-4EB2-8CBB-0EDC5B8469FA}"/>
                </c:ext>
              </c:extLst>
            </c:dLbl>
            <c:dLbl>
              <c:idx val="2"/>
              <c:layout>
                <c:manualLayout>
                  <c:x val="9.9798161237566102E-2"/>
                  <c:y val="0.10047289044186546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4AC-4EB2-8CBB-0EDC5B8469FA}"/>
                </c:ext>
              </c:extLst>
            </c:dLbl>
            <c:dLbl>
              <c:idx val="3"/>
              <c:layout>
                <c:manualLayout>
                  <c:x val="3.6511522403987633E-2"/>
                  <c:y val="0.12150210006923265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4AC-4EB2-8CBB-0EDC5B8469FA}"/>
                </c:ext>
              </c:extLst>
            </c:dLbl>
            <c:dLbl>
              <c:idx val="4"/>
              <c:layout>
                <c:manualLayout>
                  <c:x val="-4.8682029871983511E-3"/>
                  <c:y val="0.11215578467929167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4AC-4EB2-8CBB-0EDC5B8469FA}"/>
                </c:ext>
              </c:extLst>
            </c:dLbl>
            <c:dLbl>
              <c:idx val="5"/>
              <c:layout>
                <c:manualLayout>
                  <c:x val="-9.0061755263169493E-2"/>
                  <c:y val="0.11682894237426215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4AC-4EB2-8CBB-0EDC5B8469FA}"/>
                </c:ext>
              </c:extLst>
            </c:dLbl>
            <c:dLbl>
              <c:idx val="6"/>
              <c:layout>
                <c:manualLayout>
                  <c:x val="-9.2495856756768677E-2"/>
                  <c:y val="0.16356051932396695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5A0-459B-A8AB-FC20C526C16E}"/>
                </c:ext>
              </c:extLst>
            </c:dLbl>
            <c:dLbl>
              <c:idx val="7"/>
              <c:layout>
                <c:manualLayout>
                  <c:x val="-7.3023044807975265E-2"/>
                  <c:y val="-0.1191655212217474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5A0-459B-A8AB-FC20C526C16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2"/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'Consumo por sector'!$A$19:$A$26</c:f>
              <c:strCache>
                <c:ptCount val="8"/>
                <c:pt idx="0">
                  <c:v>Residencial</c:v>
                </c:pt>
                <c:pt idx="1">
                  <c:v>Agricultura</c:v>
                </c:pt>
                <c:pt idx="2">
                  <c:v>Industria</c:v>
                </c:pt>
                <c:pt idx="3">
                  <c:v>Comercio</c:v>
                </c:pt>
                <c:pt idx="4">
                  <c:v>Transporte</c:v>
                </c:pt>
                <c:pt idx="5">
                  <c:v>Combustible de Refinería</c:v>
                </c:pt>
                <c:pt idx="6">
                  <c:v>Petroquímica</c:v>
                </c:pt>
                <c:pt idx="7">
                  <c:v>Otros</c:v>
                </c:pt>
              </c:strCache>
            </c:strRef>
          </c:cat>
          <c:val>
            <c:numRef>
              <c:f>'Consumo por sector'!$D$19:$D$26</c:f>
              <c:numCache>
                <c:formatCode>0.00%</c:formatCode>
                <c:ptCount val="8"/>
                <c:pt idx="0">
                  <c:v>0.36514484023427768</c:v>
                </c:pt>
                <c:pt idx="1">
                  <c:v>9.0188359913919401E-3</c:v>
                </c:pt>
                <c:pt idx="2">
                  <c:v>5.8709036610500136E-2</c:v>
                </c:pt>
                <c:pt idx="3">
                  <c:v>5.5929114908611764E-2</c:v>
                </c:pt>
                <c:pt idx="4">
                  <c:v>7.412046462896045E-2</c:v>
                </c:pt>
                <c:pt idx="5">
                  <c:v>1.9803781866010606E-2</c:v>
                </c:pt>
                <c:pt idx="6">
                  <c:v>0.30087719106341299</c:v>
                </c:pt>
                <c:pt idx="7">
                  <c:v>0.11639673469683436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AC-4EB2-8CBB-0EDC5B8469FA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2"/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sz="1100" b="1" i="1">
                <a:effectLst/>
              </a:rPr>
              <a:t>Gráfico 2‑15. Proyección de consumo de GLP, 2025-2040 (Millones de toneladas/año)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'Consumo por sector'!$B$29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rgbClr val="E1EB3E"/>
            </a:solidFill>
            <a:ln>
              <a:noFill/>
            </a:ln>
            <a:effectLst/>
          </c:spPr>
          <c:invertIfNegative val="0"/>
          <c:cat>
            <c:strRef>
              <c:f>'Consumo por sector'!$A$30:$A$36</c:f>
              <c:strCache>
                <c:ptCount val="7"/>
                <c:pt idx="0">
                  <c:v>Asia Central y Rusia</c:v>
                </c:pt>
                <c:pt idx="1">
                  <c:v>Africa</c:v>
                </c:pt>
                <c:pt idx="2">
                  <c:v>Medio oriente</c:v>
                </c:pt>
                <c:pt idx="3">
                  <c:v>Latinoamerica</c:v>
                </c:pt>
                <c:pt idx="4">
                  <c:v>Europa</c:v>
                </c:pt>
                <c:pt idx="5">
                  <c:v>Norteamerica</c:v>
                </c:pt>
                <c:pt idx="6">
                  <c:v>Asia Pacifico</c:v>
                </c:pt>
              </c:strCache>
            </c:strRef>
          </c:cat>
          <c:val>
            <c:numRef>
              <c:f>'Consumo por sector'!$B$30:$B$36</c:f>
              <c:numCache>
                <c:formatCode>#,##0</c:formatCode>
                <c:ptCount val="7"/>
                <c:pt idx="0">
                  <c:v>18513.988919935535</c:v>
                </c:pt>
                <c:pt idx="1">
                  <c:v>18211.172363124206</c:v>
                </c:pt>
                <c:pt idx="2">
                  <c:v>30492.784290108139</c:v>
                </c:pt>
                <c:pt idx="3">
                  <c:v>30262.370653281505</c:v>
                </c:pt>
                <c:pt idx="4">
                  <c:v>36151.907245795599</c:v>
                </c:pt>
                <c:pt idx="5">
                  <c:v>60405.653791793397</c:v>
                </c:pt>
                <c:pt idx="6">
                  <c:v>181795.73611058219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C2-451C-9D83-802FF8378256}"/>
            </c:ext>
          </c:extLst>
        </c:ser>
        <c:ser>
          <c:idx val="3"/>
          <c:order val="1"/>
          <c:tx>
            <c:strRef>
              <c:f>'Consumo por sector'!$C$29</c:f>
              <c:strCache>
                <c:ptCount val="1"/>
                <c:pt idx="0">
                  <c:v>2040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'Consumo por sector'!$A$30:$A$36</c:f>
              <c:strCache>
                <c:ptCount val="7"/>
                <c:pt idx="0">
                  <c:v>Asia Central y Rusia</c:v>
                </c:pt>
                <c:pt idx="1">
                  <c:v>Africa</c:v>
                </c:pt>
                <c:pt idx="2">
                  <c:v>Medio oriente</c:v>
                </c:pt>
                <c:pt idx="3">
                  <c:v>Latinoamerica</c:v>
                </c:pt>
                <c:pt idx="4">
                  <c:v>Europa</c:v>
                </c:pt>
                <c:pt idx="5">
                  <c:v>Norteamerica</c:v>
                </c:pt>
                <c:pt idx="6">
                  <c:v>Asia Pacifico</c:v>
                </c:pt>
              </c:strCache>
            </c:strRef>
          </c:cat>
          <c:val>
            <c:numRef>
              <c:f>'Consumo por sector'!$C$30:$C$36</c:f>
              <c:numCache>
                <c:formatCode>#,##0</c:formatCode>
                <c:ptCount val="7"/>
                <c:pt idx="0">
                  <c:v>19194.53416306305</c:v>
                </c:pt>
                <c:pt idx="1">
                  <c:v>23259.066654881808</c:v>
                </c:pt>
                <c:pt idx="2">
                  <c:v>33437.873845004266</c:v>
                </c:pt>
                <c:pt idx="3">
                  <c:v>27099.468804244309</c:v>
                </c:pt>
                <c:pt idx="4">
                  <c:v>30994.793869358829</c:v>
                </c:pt>
                <c:pt idx="5">
                  <c:v>53066.679746972877</c:v>
                </c:pt>
                <c:pt idx="6">
                  <c:v>198620.91873527033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C2-451C-9D83-802FF8378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71389615"/>
        <c:axId val="1571385871"/>
      </c:barChart>
      <c:catAx>
        <c:axId val="1571389615"/>
        <c:scaling>
          <c:orientation val="minMax"/>
        </c:scaling>
        <c:delete val="0"/>
        <c:axPos val="b"/>
        <c:numFmt formatCode="_(* #,##0_);_(* \(#,##0\);_(* &quot;-&quot;_);_(@_)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571385871"/>
        <c:crosses val="autoZero"/>
        <c:auto val="1"/>
        <c:lblAlgn val="ctr"/>
        <c:lblOffset val="100"/>
        <c:noMultiLvlLbl val="0"/>
      </c:catAx>
      <c:valAx>
        <c:axId val="1571385871"/>
        <c:scaling>
          <c:orientation val="minMax"/>
          <c:max val="2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'000 t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5713896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j-ea"/>
                <a:cs typeface="+mj-cs"/>
              </a:defRPr>
            </a:pPr>
            <a:r>
              <a:rPr lang="es-CO" sz="1400" b="1" i="1">
                <a:effectLst/>
                <a:latin typeface="Nunito" pitchFamily="2" charset="0"/>
              </a:rPr>
              <a:t>Gráfico 2‑14. Proyección de consumo de GLP por sector, 2024-2040</a:t>
            </a:r>
          </a:p>
          <a:p>
            <a:pPr>
              <a:defRPr sz="1400">
                <a:latin typeface="Nunito" pitchFamily="2" charset="0"/>
              </a:defRPr>
            </a:pPr>
            <a:r>
              <a:rPr lang="es-CO" sz="1400" b="1" i="1">
                <a:effectLst/>
                <a:latin typeface="Nunito" pitchFamily="2" charset="0"/>
              </a:rPr>
              <a:t>(Millones de toneladas/año)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j-ea"/>
              <a:cs typeface="+mj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5577256645560425E-2"/>
          <c:y val="0.12225359732800919"/>
          <c:w val="0.91955389627121886"/>
          <c:h val="0.76221977160293486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'Consumo por sector'!$A$40</c:f>
              <c:strCache>
                <c:ptCount val="1"/>
                <c:pt idx="0">
                  <c:v>Residencial</c:v>
                </c:pt>
              </c:strCache>
            </c:strRef>
          </c:tx>
          <c:spPr>
            <a:solidFill>
              <a:srgbClr val="4F8A21"/>
            </a:solidFill>
            <a:ln>
              <a:noFill/>
            </a:ln>
            <a:effectLst/>
            <a:sp3d/>
          </c:spPr>
          <c:invertIfNegative val="0"/>
          <c:cat>
            <c:numRef>
              <c:f>'Consumo por sector'!$C$39:$R$39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f>'Consumo por sector'!$C$40:$R$40</c:f>
              <c:numCache>
                <c:formatCode>#,##0</c:formatCode>
                <c:ptCount val="16"/>
                <c:pt idx="0">
                  <c:v>135198.17168415544</c:v>
                </c:pt>
                <c:pt idx="1">
                  <c:v>135502.79089571902</c:v>
                </c:pt>
                <c:pt idx="2">
                  <c:v>135739.59142094874</c:v>
                </c:pt>
                <c:pt idx="3">
                  <c:v>135639.33043066951</c:v>
                </c:pt>
                <c:pt idx="4">
                  <c:v>135375.8625609421</c:v>
                </c:pt>
                <c:pt idx="5">
                  <c:v>134951.5144329982</c:v>
                </c:pt>
                <c:pt idx="6">
                  <c:v>134362.13280216866</c:v>
                </c:pt>
                <c:pt idx="7">
                  <c:v>133614.57210477817</c:v>
                </c:pt>
                <c:pt idx="8">
                  <c:v>132737.41093270361</c:v>
                </c:pt>
                <c:pt idx="9">
                  <c:v>131733.35390262512</c:v>
                </c:pt>
                <c:pt idx="10">
                  <c:v>130605.48213890182</c:v>
                </c:pt>
                <c:pt idx="11">
                  <c:v>129374.44314304375</c:v>
                </c:pt>
                <c:pt idx="12">
                  <c:v>128089.4146549243</c:v>
                </c:pt>
                <c:pt idx="13">
                  <c:v>126768.90525728872</c:v>
                </c:pt>
                <c:pt idx="14">
                  <c:v>125400.09703828121</c:v>
                </c:pt>
                <c:pt idx="15">
                  <c:v>123915.78052831543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75-4B05-978E-91BF5606007D}"/>
            </c:ext>
          </c:extLst>
        </c:ser>
        <c:ser>
          <c:idx val="1"/>
          <c:order val="1"/>
          <c:tx>
            <c:strRef>
              <c:f>'Consumo por sector'!$A$41</c:f>
              <c:strCache>
                <c:ptCount val="1"/>
                <c:pt idx="0">
                  <c:v>Agricultura</c:v>
                </c:pt>
              </c:strCache>
            </c:strRef>
          </c:tx>
          <c:spPr>
            <a:solidFill>
              <a:srgbClr val="FF33CC"/>
            </a:solidFill>
            <a:ln>
              <a:noFill/>
            </a:ln>
            <a:effectLst/>
            <a:sp3d/>
          </c:spPr>
          <c:invertIfNegative val="0"/>
          <c:cat>
            <c:numRef>
              <c:f>'Consumo por sector'!$C$39:$R$39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f>'Consumo por sector'!$C$41:$R$41</c:f>
              <c:numCache>
                <c:formatCode>#,##0</c:formatCode>
                <c:ptCount val="16"/>
                <c:pt idx="0">
                  <c:v>3301.9593450736375</c:v>
                </c:pt>
                <c:pt idx="1">
                  <c:v>3276.7690675150529</c:v>
                </c:pt>
                <c:pt idx="2">
                  <c:v>3248.1503978171049</c:v>
                </c:pt>
                <c:pt idx="3">
                  <c:v>3207.0427242960313</c:v>
                </c:pt>
                <c:pt idx="4">
                  <c:v>3161.4003232303648</c:v>
                </c:pt>
                <c:pt idx="5">
                  <c:v>3111.2751214833538</c:v>
                </c:pt>
                <c:pt idx="6">
                  <c:v>3054.1672688978674</c:v>
                </c:pt>
                <c:pt idx="7">
                  <c:v>2992.4950559309013</c:v>
                </c:pt>
                <c:pt idx="8">
                  <c:v>2927.2566818291657</c:v>
                </c:pt>
                <c:pt idx="9">
                  <c:v>2858.7455794833627</c:v>
                </c:pt>
                <c:pt idx="10">
                  <c:v>2785.1029203250214</c:v>
                </c:pt>
                <c:pt idx="11">
                  <c:v>2707.2577999441487</c:v>
                </c:pt>
                <c:pt idx="12">
                  <c:v>2625.319048840599</c:v>
                </c:pt>
                <c:pt idx="13">
                  <c:v>2539.6340257295396</c:v>
                </c:pt>
                <c:pt idx="14">
                  <c:v>2451.1242254122872</c:v>
                </c:pt>
                <c:pt idx="15">
                  <c:v>2361.5306736521866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75-4B05-978E-91BF5606007D}"/>
            </c:ext>
          </c:extLst>
        </c:ser>
        <c:ser>
          <c:idx val="2"/>
          <c:order val="2"/>
          <c:tx>
            <c:strRef>
              <c:f>'Consumo por sector'!$A$42</c:f>
              <c:strCache>
                <c:ptCount val="1"/>
                <c:pt idx="0">
                  <c:v>Industrial</c:v>
                </c:pt>
              </c:strCache>
            </c:strRef>
          </c:tx>
          <c:spPr>
            <a:solidFill>
              <a:srgbClr val="E6FF70"/>
            </a:solidFill>
            <a:ln>
              <a:noFill/>
            </a:ln>
            <a:effectLst/>
            <a:sp3d/>
          </c:spPr>
          <c:invertIfNegative val="0"/>
          <c:cat>
            <c:numRef>
              <c:f>'Consumo por sector'!$C$39:$R$39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f>'Consumo por sector'!$C$42:$R$42</c:f>
              <c:numCache>
                <c:formatCode>#,##0</c:formatCode>
                <c:ptCount val="16"/>
                <c:pt idx="0">
                  <c:v>21448.127107912336</c:v>
                </c:pt>
                <c:pt idx="1">
                  <c:v>21214.142443291246</c:v>
                </c:pt>
                <c:pt idx="2">
                  <c:v>20948.23406004527</c:v>
                </c:pt>
                <c:pt idx="3">
                  <c:v>20641.91749931638</c:v>
                </c:pt>
                <c:pt idx="4">
                  <c:v>20320.390994374447</c:v>
                </c:pt>
                <c:pt idx="5">
                  <c:v>19972.568873128643</c:v>
                </c:pt>
                <c:pt idx="6">
                  <c:v>19598.849866498451</c:v>
                </c:pt>
                <c:pt idx="7">
                  <c:v>19203.887660236272</c:v>
                </c:pt>
                <c:pt idx="8">
                  <c:v>18790.651156229182</c:v>
                </c:pt>
                <c:pt idx="9">
                  <c:v>18361.148507355341</c:v>
                </c:pt>
                <c:pt idx="10">
                  <c:v>17914.543592013342</c:v>
                </c:pt>
                <c:pt idx="11">
                  <c:v>17453.638022019462</c:v>
                </c:pt>
                <c:pt idx="12">
                  <c:v>16982.844039048323</c:v>
                </c:pt>
                <c:pt idx="13">
                  <c:v>16505.008677121747</c:v>
                </c:pt>
                <c:pt idx="14">
                  <c:v>16022.3439420248</c:v>
                </c:pt>
                <c:pt idx="15">
                  <c:v>15536.559698890469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75-4B05-978E-91BF5606007D}"/>
            </c:ext>
          </c:extLst>
        </c:ser>
        <c:ser>
          <c:idx val="3"/>
          <c:order val="3"/>
          <c:tx>
            <c:strRef>
              <c:f>'Consumo por sector'!$A$43</c:f>
              <c:strCache>
                <c:ptCount val="1"/>
                <c:pt idx="0">
                  <c:v>Comercial</c:v>
                </c:pt>
              </c:strCache>
            </c:strRef>
          </c:tx>
          <c:spPr>
            <a:solidFill>
              <a:srgbClr val="7AD635"/>
            </a:solidFill>
            <a:ln>
              <a:noFill/>
            </a:ln>
            <a:effectLst/>
            <a:sp3d/>
          </c:spPr>
          <c:invertIfNegative val="0"/>
          <c:cat>
            <c:numRef>
              <c:f>'Consumo por sector'!$C$39:$R$39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f>'Consumo por sector'!$C$43:$R$43</c:f>
              <c:numCache>
                <c:formatCode>#,##0</c:formatCode>
                <c:ptCount val="16"/>
                <c:pt idx="0">
                  <c:v>20623.921240423795</c:v>
                </c:pt>
                <c:pt idx="1">
                  <c:v>20544.282495275424</c:v>
                </c:pt>
                <c:pt idx="2">
                  <c:v>20445.260783454632</c:v>
                </c:pt>
                <c:pt idx="3">
                  <c:v>20308.978181232866</c:v>
                </c:pt>
                <c:pt idx="4">
                  <c:v>20161.852591955801</c:v>
                </c:pt>
                <c:pt idx="5">
                  <c:v>19992.731029453193</c:v>
                </c:pt>
                <c:pt idx="6">
                  <c:v>19792.409722558728</c:v>
                </c:pt>
                <c:pt idx="7">
                  <c:v>19563.52960340388</c:v>
                </c:pt>
                <c:pt idx="8">
                  <c:v>19306.227119948038</c:v>
                </c:pt>
                <c:pt idx="9">
                  <c:v>19020.879282695118</c:v>
                </c:pt>
                <c:pt idx="10">
                  <c:v>18704.491082155157</c:v>
                </c:pt>
                <c:pt idx="11">
                  <c:v>18359.478106423172</c:v>
                </c:pt>
                <c:pt idx="12">
                  <c:v>17987.110206007666</c:v>
                </c:pt>
                <c:pt idx="13">
                  <c:v>17591.486686621134</c:v>
                </c:pt>
                <c:pt idx="14">
                  <c:v>17172.97383434615</c:v>
                </c:pt>
                <c:pt idx="15">
                  <c:v>16732.904527632818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75-4B05-978E-91BF5606007D}"/>
            </c:ext>
          </c:extLst>
        </c:ser>
        <c:ser>
          <c:idx val="4"/>
          <c:order val="4"/>
          <c:tx>
            <c:strRef>
              <c:f>'Consumo por sector'!$A$44</c:f>
              <c:strCache>
                <c:ptCount val="1"/>
                <c:pt idx="0">
                  <c:v>Transporte</c:v>
                </c:pt>
              </c:strCache>
            </c:strRef>
          </c:tx>
          <c:spPr>
            <a:solidFill>
              <a:srgbClr val="E3C836"/>
            </a:solidFill>
            <a:ln>
              <a:noFill/>
            </a:ln>
            <a:effectLst/>
            <a:sp3d/>
          </c:spPr>
          <c:invertIfNegative val="0"/>
          <c:cat>
            <c:numRef>
              <c:f>'Consumo por sector'!$C$39:$R$39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f>'Consumo por sector'!$C$44:$R$44</c:f>
              <c:numCache>
                <c:formatCode>#,##0</c:formatCode>
                <c:ptCount val="16"/>
                <c:pt idx="0">
                  <c:v>27506.208633418584</c:v>
                </c:pt>
                <c:pt idx="1">
                  <c:v>27563.703108590427</c:v>
                </c:pt>
                <c:pt idx="2">
                  <c:v>27808.345086332305</c:v>
                </c:pt>
                <c:pt idx="3">
                  <c:v>28082.906035369422</c:v>
                </c:pt>
                <c:pt idx="4">
                  <c:v>28300.322667175449</c:v>
                </c:pt>
                <c:pt idx="5">
                  <c:v>28370.549265988229</c:v>
                </c:pt>
                <c:pt idx="6">
                  <c:v>28267.934537776797</c:v>
                </c:pt>
                <c:pt idx="7">
                  <c:v>28103.546148753612</c:v>
                </c:pt>
                <c:pt idx="8">
                  <c:v>27888.64602044319</c:v>
                </c:pt>
                <c:pt idx="9">
                  <c:v>27625.891110117358</c:v>
                </c:pt>
                <c:pt idx="10">
                  <c:v>27310.98973892408</c:v>
                </c:pt>
                <c:pt idx="11">
                  <c:v>26949.779039443143</c:v>
                </c:pt>
                <c:pt idx="12">
                  <c:v>26536.025545675446</c:v>
                </c:pt>
                <c:pt idx="13">
                  <c:v>26065.695685579914</c:v>
                </c:pt>
                <c:pt idx="14">
                  <c:v>25543.230364383671</c:v>
                </c:pt>
                <c:pt idx="15">
                  <c:v>24971.274129988724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175-4B05-978E-91BF5606007D}"/>
            </c:ext>
          </c:extLst>
        </c:ser>
        <c:ser>
          <c:idx val="5"/>
          <c:order val="5"/>
          <c:tx>
            <c:strRef>
              <c:f>'Consumo por sector'!$A$45</c:f>
              <c:strCache>
                <c:ptCount val="1"/>
                <c:pt idx="0">
                  <c:v>Combustible Refinería</c:v>
                </c:pt>
              </c:strCache>
            </c:strRef>
          </c:tx>
          <c:spPr>
            <a:solidFill>
              <a:srgbClr val="990099"/>
            </a:solidFill>
            <a:ln>
              <a:noFill/>
            </a:ln>
            <a:effectLst/>
            <a:sp3d/>
          </c:spPr>
          <c:invertIfNegative val="0"/>
          <c:cat>
            <c:numRef>
              <c:f>'Consumo por sector'!$C$39:$R$39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f>'Consumo por sector'!$C$45:$R$45</c:f>
              <c:numCache>
                <c:formatCode>#,##0</c:formatCode>
                <c:ptCount val="16"/>
                <c:pt idx="0">
                  <c:v>7156.4861483271752</c:v>
                </c:pt>
                <c:pt idx="1">
                  <c:v>7120.33323217832</c:v>
                </c:pt>
                <c:pt idx="2">
                  <c:v>7112.2756950449484</c:v>
                </c:pt>
                <c:pt idx="3">
                  <c:v>7102.5870447065427</c:v>
                </c:pt>
                <c:pt idx="4">
                  <c:v>7099.3484464777903</c:v>
                </c:pt>
                <c:pt idx="5">
                  <c:v>7054.7028394954505</c:v>
                </c:pt>
                <c:pt idx="6">
                  <c:v>7019.0247124016432</c:v>
                </c:pt>
                <c:pt idx="7">
                  <c:v>6996.9318628543333</c:v>
                </c:pt>
                <c:pt idx="8">
                  <c:v>6922.8824328364699</c:v>
                </c:pt>
                <c:pt idx="9">
                  <c:v>6861.197115302165</c:v>
                </c:pt>
                <c:pt idx="10">
                  <c:v>6807.9835753162861</c:v>
                </c:pt>
                <c:pt idx="11">
                  <c:v>6765.5861902460701</c:v>
                </c:pt>
                <c:pt idx="12">
                  <c:v>6713.1042660983594</c:v>
                </c:pt>
                <c:pt idx="13">
                  <c:v>6677.8465815658556</c:v>
                </c:pt>
                <c:pt idx="14">
                  <c:v>6654.5906889660173</c:v>
                </c:pt>
                <c:pt idx="15">
                  <c:v>6654.1363866253005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175-4B05-978E-91BF5606007D}"/>
            </c:ext>
          </c:extLst>
        </c:ser>
        <c:ser>
          <c:idx val="6"/>
          <c:order val="6"/>
          <c:tx>
            <c:strRef>
              <c:f>'Consumo por sector'!$A$46</c:f>
              <c:strCache>
                <c:ptCount val="1"/>
                <c:pt idx="0">
                  <c:v>Petroquímica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  <a:ln>
              <a:noFill/>
            </a:ln>
            <a:effectLst/>
            <a:sp3d/>
          </c:spPr>
          <c:invertIfNegative val="0"/>
          <c:cat>
            <c:numRef>
              <c:f>'Consumo por sector'!$C$39:$R$39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f>'Consumo por sector'!$C$46:$R$46</c:f>
              <c:numCache>
                <c:formatCode>#,##0</c:formatCode>
                <c:ptCount val="16"/>
                <c:pt idx="0">
                  <c:v>115724.91823904299</c:v>
                </c:pt>
                <c:pt idx="1">
                  <c:v>121471.38031612264</c:v>
                </c:pt>
                <c:pt idx="2">
                  <c:v>127532.71676257398</c:v>
                </c:pt>
                <c:pt idx="3">
                  <c:v>130014.63032623836</c:v>
                </c:pt>
                <c:pt idx="4">
                  <c:v>134662.05155169018</c:v>
                </c:pt>
                <c:pt idx="5">
                  <c:v>139156.52214664154</c:v>
                </c:pt>
                <c:pt idx="6">
                  <c:v>144537.10267143158</c:v>
                </c:pt>
                <c:pt idx="7">
                  <c:v>148370.36224493798</c:v>
                </c:pt>
                <c:pt idx="8">
                  <c:v>150628.7166811435</c:v>
                </c:pt>
                <c:pt idx="9">
                  <c:v>151509.77715543818</c:v>
                </c:pt>
                <c:pt idx="10">
                  <c:v>152363.2467365542</c:v>
                </c:pt>
                <c:pt idx="11">
                  <c:v>153188.64487480489</c:v>
                </c:pt>
                <c:pt idx="12">
                  <c:v>153978.28344126049</c:v>
                </c:pt>
                <c:pt idx="13">
                  <c:v>154746.55833111017</c:v>
                </c:pt>
                <c:pt idx="14">
                  <c:v>155493.92392151777</c:v>
                </c:pt>
                <c:pt idx="15">
                  <c:v>156232.06283879647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175-4B05-978E-91BF5606007D}"/>
            </c:ext>
          </c:extLst>
        </c:ser>
        <c:ser>
          <c:idx val="7"/>
          <c:order val="7"/>
          <c:tx>
            <c:strRef>
              <c:f>'Consumo por sector'!$A$47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rgbClr val="00FFFF"/>
            </a:solidFill>
            <a:ln>
              <a:noFill/>
            </a:ln>
            <a:effectLst/>
            <a:sp3d/>
          </c:spPr>
          <c:invertIfNegative val="0"/>
          <c:cat>
            <c:numRef>
              <c:f>'Consumo por sector'!$C$39:$R$39</c:f>
              <c:numCache>
                <c:formatCode>General</c:formatCode>
                <c:ptCount val="1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</c:numCache>
            </c:numRef>
          </c:cat>
          <c:val>
            <c:numRef>
              <c:f>'Consumo por sector'!$C$47:$R$47</c:f>
              <c:numCache>
                <c:formatCode>#,##0</c:formatCode>
                <c:ptCount val="16"/>
                <c:pt idx="0">
                  <c:v>44873.820976266623</c:v>
                </c:pt>
                <c:pt idx="1">
                  <c:v>45435.749600464544</c:v>
                </c:pt>
                <c:pt idx="2">
                  <c:v>45596.719279991121</c:v>
                </c:pt>
                <c:pt idx="3">
                  <c:v>45484.062059826334</c:v>
                </c:pt>
                <c:pt idx="4">
                  <c:v>45352.450163957648</c:v>
                </c:pt>
                <c:pt idx="5">
                  <c:v>45184.929967863565</c:v>
                </c:pt>
                <c:pt idx="6">
                  <c:v>44942.237538865287</c:v>
                </c:pt>
                <c:pt idx="7">
                  <c:v>44633.628754015248</c:v>
                </c:pt>
                <c:pt idx="8">
                  <c:v>44261.070486502169</c:v>
                </c:pt>
                <c:pt idx="9">
                  <c:v>43824.619992962638</c:v>
                </c:pt>
                <c:pt idx="10">
                  <c:v>43286.03450504897</c:v>
                </c:pt>
                <c:pt idx="11">
                  <c:v>42650.608815274689</c:v>
                </c:pt>
                <c:pt idx="12">
                  <c:v>41926.333036028089</c:v>
                </c:pt>
                <c:pt idx="13">
                  <c:v>41118.711658246248</c:v>
                </c:pt>
                <c:pt idx="14">
                  <c:v>40237.132610716719</c:v>
                </c:pt>
                <c:pt idx="15">
                  <c:v>39269.087034894103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4F-4B4C-A64C-8B66CF4DA1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06206944"/>
        <c:axId val="1706226496"/>
        <c:axId val="0"/>
      </c:bar3DChart>
      <c:catAx>
        <c:axId val="1706206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06226496"/>
        <c:crosses val="autoZero"/>
        <c:auto val="1"/>
        <c:lblAlgn val="ctr"/>
        <c:lblOffset val="100"/>
        <c:noMultiLvlLbl val="0"/>
      </c:catAx>
      <c:valAx>
        <c:axId val="1706226496"/>
        <c:scaling>
          <c:orientation val="minMax"/>
          <c:max val="4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Millonees</a:t>
                </a:r>
                <a:r>
                  <a:rPr lang="en-US" baseline="0"/>
                  <a:t> de toneladas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0564933112281421E-2"/>
              <c:y val="0.351903801756780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06206944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5</xdr:row>
      <xdr:rowOff>193675</xdr:rowOff>
    </xdr:from>
    <xdr:to>
      <xdr:col>16</xdr:col>
      <xdr:colOff>365125</xdr:colOff>
      <xdr:row>19</xdr:row>
      <xdr:rowOff>180975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98AFB92-779A-46BC-A2F4-D98549DE13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33072</xdr:colOff>
      <xdr:row>45</xdr:row>
      <xdr:rowOff>69056</xdr:rowOff>
    </xdr:from>
    <xdr:to>
      <xdr:col>9</xdr:col>
      <xdr:colOff>429947</xdr:colOff>
      <xdr:row>65</xdr:row>
      <xdr:rowOff>79375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E20A1DCB-A61C-4763-928D-FCB066F7BA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508001</xdr:colOff>
      <xdr:row>45</xdr:row>
      <xdr:rowOff>76463</xdr:rowOff>
    </xdr:from>
    <xdr:to>
      <xdr:col>17</xdr:col>
      <xdr:colOff>523875</xdr:colOff>
      <xdr:row>63</xdr:row>
      <xdr:rowOff>47625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91956CA-6CD8-4F8A-97E3-AFF3BBDCF9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255587</xdr:colOff>
      <xdr:row>15</xdr:row>
      <xdr:rowOff>7937</xdr:rowOff>
    </xdr:from>
    <xdr:to>
      <xdr:col>12</xdr:col>
      <xdr:colOff>15875</xdr:colOff>
      <xdr:row>35</xdr:row>
      <xdr:rowOff>117475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EFF1D6-98FB-4490-A033-6F367DC0EA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50991</xdr:colOff>
      <xdr:row>20</xdr:row>
      <xdr:rowOff>9634</xdr:rowOff>
    </xdr:from>
    <xdr:to>
      <xdr:col>12</xdr:col>
      <xdr:colOff>428625</xdr:colOff>
      <xdr:row>47</xdr:row>
      <xdr:rowOff>23813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1B6071A-A93A-4DCB-8831-E06FB95DDE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2643</xdr:colOff>
      <xdr:row>8</xdr:row>
      <xdr:rowOff>2644</xdr:rowOff>
    </xdr:from>
    <xdr:to>
      <xdr:col>14</xdr:col>
      <xdr:colOff>714374</xdr:colOff>
      <xdr:row>28</xdr:row>
      <xdr:rowOff>108478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C80629A-5C9D-434D-8EF9-C254D06DF0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160421</xdr:colOff>
      <xdr:row>16</xdr:row>
      <xdr:rowOff>105610</xdr:rowOff>
    </xdr:from>
    <xdr:to>
      <xdr:col>23</xdr:col>
      <xdr:colOff>60158</xdr:colOff>
      <xdr:row>37</xdr:row>
      <xdr:rowOff>200527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988D178-35BB-4ED6-81FC-4E1C75D41A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991</xdr:colOff>
      <xdr:row>18</xdr:row>
      <xdr:rowOff>181171</xdr:rowOff>
    </xdr:from>
    <xdr:to>
      <xdr:col>12</xdr:col>
      <xdr:colOff>0</xdr:colOff>
      <xdr:row>47</xdr:row>
      <xdr:rowOff>9922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EFAA3FA-9BFA-41B3-8E09-1E7B3C28E9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289717</xdr:colOff>
      <xdr:row>10</xdr:row>
      <xdr:rowOff>144461</xdr:rowOff>
    </xdr:from>
    <xdr:to>
      <xdr:col>11</xdr:col>
      <xdr:colOff>103187</xdr:colOff>
      <xdr:row>34</xdr:row>
      <xdr:rowOff>79374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CC282BC-CA2A-4BAA-BCA3-25E5588C5A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300334</xdr:colOff>
      <xdr:row>24</xdr:row>
      <xdr:rowOff>4764</xdr:rowOff>
    </xdr:from>
    <xdr:to>
      <xdr:col>25</xdr:col>
      <xdr:colOff>23812</xdr:colOff>
      <xdr:row>48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7FB5591-B221-4C77-A7DE-A78748B58B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276965</xdr:colOff>
      <xdr:row>0</xdr:row>
      <xdr:rowOff>187853</xdr:rowOff>
    </xdr:from>
    <xdr:to>
      <xdr:col>25</xdr:col>
      <xdr:colOff>10584</xdr:colOff>
      <xdr:row>23</xdr:row>
      <xdr:rowOff>21167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BE3DE99-3521-40E4-BFC4-4E2E454580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7613</xdr:colOff>
      <xdr:row>14</xdr:row>
      <xdr:rowOff>218217</xdr:rowOff>
    </xdr:from>
    <xdr:to>
      <xdr:col>11</xdr:col>
      <xdr:colOff>653144</xdr:colOff>
      <xdr:row>36</xdr:row>
      <xdr:rowOff>185458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BE4F09F-2BC3-40EA-A34F-78BAE16108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12094</xdr:colOff>
      <xdr:row>15</xdr:row>
      <xdr:rowOff>1513</xdr:rowOff>
    </xdr:from>
    <xdr:to>
      <xdr:col>20</xdr:col>
      <xdr:colOff>627439</xdr:colOff>
      <xdr:row>36</xdr:row>
      <xdr:rowOff>154214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C7EBE88-006F-48DD-A2AC-5C790AE6759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27464</xdr:colOff>
      <xdr:row>50</xdr:row>
      <xdr:rowOff>15696</xdr:rowOff>
    </xdr:from>
    <xdr:to>
      <xdr:col>14</xdr:col>
      <xdr:colOff>560161</xdr:colOff>
      <xdr:row>78</xdr:row>
      <xdr:rowOff>48759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521FC2A5-00AF-4C82-B99E-5F2D3BC0B9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.shortcut-targets-by-id\10DybsCIphEPXSQazwPkU_8yr4dbeK2JO\GLP\1.%20Plan%20de%20Abastecimiento%20GLP%202025%20(Documento%20final%20+%20modelo)\0.%20Gr&#225;ficos%20para%20Comunicaciones_08%20Agosto%202025\2.%20Gr&#225;ficos%20Cap%202_PIAGLP%202025-34.xlsx" TargetMode="External"/><Relationship Id="rId1" Type="http://schemas.openxmlformats.org/officeDocument/2006/relationships/externalLinkPath" Target="/.shortcut-targets-by-id/10DybsCIphEPXSQazwPkU_8yr4dbeK2JO/GLP/1.%20Plan%20de%20Abastecimiento%20GLP%202025%20(Documento%20final%20+%20modelo)/0.%20Gr&#225;ficos%20para%20Comunicaciones_08%20Agosto%202025/2.%20Gr&#225;ficos%20Cap%202_PIAGLP%202025-3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ráfico 2-1"/>
      <sheetName val="Gráfico 2-2"/>
      <sheetName val="Gráficos 2-3, 2-4 y 2-5"/>
      <sheetName val="Gráfico 2-6"/>
      <sheetName val="Gráfico 2-7"/>
      <sheetName val="Gráfico 2-8"/>
      <sheetName val="Gráfico 2-9"/>
      <sheetName val="Gráfico 2-10"/>
      <sheetName val="Gráfico 2-11"/>
      <sheetName val="Gráfico 2-12 y 2-13"/>
      <sheetName val="Gráfica 2-14 y 2-15"/>
    </sheetNames>
    <sheetDataSet>
      <sheetData sheetId="0"/>
      <sheetData sheetId="1"/>
      <sheetData sheetId="2"/>
      <sheetData sheetId="3">
        <row r="4">
          <cell r="B4">
            <v>2014</v>
          </cell>
          <cell r="C4">
            <v>2015</v>
          </cell>
          <cell r="D4">
            <v>2016</v>
          </cell>
          <cell r="E4">
            <v>2017</v>
          </cell>
          <cell r="F4">
            <v>2018</v>
          </cell>
          <cell r="G4">
            <v>2019</v>
          </cell>
          <cell r="H4">
            <v>2020</v>
          </cell>
          <cell r="I4">
            <v>2021</v>
          </cell>
          <cell r="J4">
            <v>2022</v>
          </cell>
          <cell r="K4">
            <v>2023</v>
          </cell>
          <cell r="L4">
            <v>2024</v>
          </cell>
        </row>
        <row r="5">
          <cell r="A5" t="str">
            <v>US</v>
          </cell>
          <cell r="B5">
            <v>58642.794260031791</v>
          </cell>
          <cell r="C5">
            <v>65432.197372667622</v>
          </cell>
          <cell r="D5">
            <v>66379.585280722924</v>
          </cell>
          <cell r="E5">
            <v>69151.928065121509</v>
          </cell>
          <cell r="F5">
            <v>76040.763597649304</v>
          </cell>
          <cell r="G5">
            <v>84580.146624914691</v>
          </cell>
          <cell r="H5">
            <v>87441.954174392376</v>
          </cell>
          <cell r="I5">
            <v>91211</v>
          </cell>
          <cell r="J5">
            <v>97224.160398571534</v>
          </cell>
          <cell r="K5">
            <v>104731.63940006113</v>
          </cell>
          <cell r="L5">
            <v>110714</v>
          </cell>
        </row>
        <row r="6">
          <cell r="A6" t="str">
            <v>China</v>
          </cell>
          <cell r="B6">
            <v>26493</v>
          </cell>
          <cell r="C6">
            <v>28884.179672385493</v>
          </cell>
          <cell r="D6">
            <v>34514.283248053391</v>
          </cell>
          <cell r="E6">
            <v>36709.276979824543</v>
          </cell>
          <cell r="F6">
            <v>38718.933870124769</v>
          </cell>
          <cell r="G6">
            <v>40615.275876913838</v>
          </cell>
          <cell r="H6">
            <v>44286</v>
          </cell>
          <cell r="I6">
            <v>47570</v>
          </cell>
          <cell r="J6">
            <v>48192.311813125685</v>
          </cell>
          <cell r="K6">
            <v>49838.538827771692</v>
          </cell>
          <cell r="L6">
            <v>52321.525040204462</v>
          </cell>
        </row>
        <row r="7">
          <cell r="A7" t="str">
            <v>Arabia Saudita</v>
          </cell>
          <cell r="B7">
            <v>27325.051724137931</v>
          </cell>
          <cell r="C7">
            <v>26444.655172413793</v>
          </cell>
          <cell r="D7">
            <v>27597</v>
          </cell>
          <cell r="E7">
            <v>27148</v>
          </cell>
          <cell r="F7">
            <v>29022.371571725282</v>
          </cell>
          <cell r="G7">
            <v>27686.443921156126</v>
          </cell>
          <cell r="H7">
            <v>26419.763731337931</v>
          </cell>
          <cell r="I7">
            <v>24494.354736061086</v>
          </cell>
          <cell r="J7">
            <v>27396.465475801029</v>
          </cell>
          <cell r="K7">
            <v>25538.279948311319</v>
          </cell>
          <cell r="L7">
            <v>26152.386865732198</v>
          </cell>
        </row>
        <row r="8">
          <cell r="A8" t="str">
            <v>Canada</v>
          </cell>
          <cell r="B8">
            <v>9997.8141766244389</v>
          </cell>
          <cell r="C8">
            <v>10313.034908431247</v>
          </cell>
          <cell r="D8">
            <v>11442.695396940502</v>
          </cell>
          <cell r="E8">
            <v>12573.218568336999</v>
          </cell>
          <cell r="F8">
            <v>14029.952663660999</v>
          </cell>
          <cell r="G8">
            <v>15136.391871772001</v>
          </cell>
          <cell r="H8">
            <v>14631.3390808035</v>
          </cell>
          <cell r="I8">
            <v>15427.820967773252</v>
          </cell>
          <cell r="J8">
            <v>16398.724136677876</v>
          </cell>
          <cell r="K8">
            <v>16556.164955909313</v>
          </cell>
          <cell r="L8">
            <v>16935.422455262527</v>
          </cell>
        </row>
        <row r="9">
          <cell r="A9" t="str">
            <v>Rusia</v>
          </cell>
          <cell r="B9">
            <v>14977.2</v>
          </cell>
          <cell r="C9">
            <v>15843.7</v>
          </cell>
          <cell r="D9">
            <v>16523.599999999999</v>
          </cell>
          <cell r="E9">
            <v>16660.8</v>
          </cell>
          <cell r="F9">
            <v>16753.8</v>
          </cell>
          <cell r="G9">
            <v>17031.3</v>
          </cell>
          <cell r="H9">
            <v>15861.9</v>
          </cell>
          <cell r="I9">
            <v>15861.9</v>
          </cell>
          <cell r="J9">
            <v>16454.2</v>
          </cell>
          <cell r="K9">
            <v>17344</v>
          </cell>
          <cell r="L9">
            <v>17706.878750174204</v>
          </cell>
        </row>
        <row r="10">
          <cell r="A10" t="str">
            <v>India</v>
          </cell>
          <cell r="B10">
            <v>9954</v>
          </cell>
          <cell r="C10">
            <v>11041</v>
          </cell>
          <cell r="D10">
            <v>12094</v>
          </cell>
          <cell r="E10">
            <v>12286.201526541667</v>
          </cell>
          <cell r="F10">
            <v>13108.984150117201</v>
          </cell>
          <cell r="G10">
            <v>12767.749740877998</v>
          </cell>
          <cell r="H10">
            <v>12231.018997059</v>
          </cell>
          <cell r="I10">
            <v>12184.350834196997</v>
          </cell>
          <cell r="J10">
            <v>12820.936798745082</v>
          </cell>
          <cell r="K10">
            <v>12776.861150727353</v>
          </cell>
          <cell r="L10">
            <v>13046.111537621267</v>
          </cell>
        </row>
        <row r="11">
          <cell r="A11" t="str">
            <v>Emiratos AU</v>
          </cell>
          <cell r="B11">
            <v>10497.5</v>
          </cell>
          <cell r="C11">
            <v>11199.663793103449</v>
          </cell>
          <cell r="D11">
            <v>10719.801724137931</v>
          </cell>
          <cell r="E11">
            <v>10773.48275862069</v>
          </cell>
          <cell r="F11">
            <v>10699.25</v>
          </cell>
          <cell r="G11">
            <v>11679.818965517241</v>
          </cell>
          <cell r="H11">
            <v>11636.301724137931</v>
          </cell>
          <cell r="I11">
            <v>10520.040664608447</v>
          </cell>
          <cell r="J11">
            <v>11789.03107259366</v>
          </cell>
          <cell r="K11">
            <v>12018.939</v>
          </cell>
          <cell r="L11">
            <v>12484.113479399473</v>
          </cell>
        </row>
        <row r="12">
          <cell r="A12" t="str">
            <v>Iran</v>
          </cell>
          <cell r="B12">
            <v>7778.3736736717192</v>
          </cell>
          <cell r="C12">
            <v>8050.8609561095609</v>
          </cell>
          <cell r="D12">
            <v>9409</v>
          </cell>
          <cell r="E12">
            <v>9221</v>
          </cell>
          <cell r="F12">
            <v>7734</v>
          </cell>
          <cell r="G12">
            <v>8252.4822521134047</v>
          </cell>
          <cell r="H12">
            <v>7808.4646185068341</v>
          </cell>
          <cell r="I12">
            <v>8976.3525958959563</v>
          </cell>
          <cell r="J12">
            <v>10891.34448272539</v>
          </cell>
          <cell r="K12">
            <v>12012.426179638042</v>
          </cell>
          <cell r="L12">
            <v>12150.940717017995</v>
          </cell>
        </row>
        <row r="13">
          <cell r="A13" t="str">
            <v>Qatar</v>
          </cell>
          <cell r="B13">
            <v>10258.543579080555</v>
          </cell>
          <cell r="C13">
            <v>10372.327869129709</v>
          </cell>
          <cell r="D13">
            <v>10901.658489573818</v>
          </cell>
          <cell r="E13">
            <v>10499.062340961087</v>
          </cell>
          <cell r="F13">
            <v>10711.011728864341</v>
          </cell>
          <cell r="G13">
            <v>10785.374776102033</v>
          </cell>
          <cell r="H13">
            <v>10729.629310344828</v>
          </cell>
          <cell r="I13">
            <v>10511.30921218223</v>
          </cell>
          <cell r="J13">
            <v>10385.626622131125</v>
          </cell>
          <cell r="K13">
            <v>10617.631622131126</v>
          </cell>
          <cell r="L13">
            <v>10717.618795791081</v>
          </cell>
        </row>
        <row r="14">
          <cell r="A14" t="str">
            <v>Argelia</v>
          </cell>
          <cell r="B14">
            <v>8803</v>
          </cell>
          <cell r="C14">
            <v>9005</v>
          </cell>
          <cell r="D14">
            <v>8965</v>
          </cell>
          <cell r="E14">
            <v>8743</v>
          </cell>
          <cell r="F14">
            <v>8576</v>
          </cell>
          <cell r="G14">
            <v>8443</v>
          </cell>
          <cell r="H14">
            <v>8033</v>
          </cell>
          <cell r="I14">
            <v>8521</v>
          </cell>
          <cell r="J14">
            <v>9060</v>
          </cell>
          <cell r="K14">
            <v>9126.3529955076501</v>
          </cell>
          <cell r="L14">
            <v>9280.7182523612937</v>
          </cell>
        </row>
        <row r="15">
          <cell r="A15" t="str">
            <v>Otros</v>
          </cell>
          <cell r="B15">
            <v>94617.415798035829</v>
          </cell>
          <cell r="C15">
            <v>91082.293293722498</v>
          </cell>
          <cell r="D15">
            <v>91266.665730799577</v>
          </cell>
          <cell r="E15">
            <v>94170.03824881831</v>
          </cell>
          <cell r="F15">
            <v>93248.516634085623</v>
          </cell>
          <cell r="G15">
            <v>93863.183562951192</v>
          </cell>
          <cell r="H15">
            <v>87542.810930897744</v>
          </cell>
          <cell r="I15">
            <v>88373.717871015542</v>
          </cell>
          <cell r="J15">
            <v>85670.972728365712</v>
          </cell>
          <cell r="K15">
            <v>87029.862053727615</v>
          </cell>
          <cell r="L15">
            <v>89348.830685755762</v>
          </cell>
        </row>
      </sheetData>
      <sheetData sheetId="4"/>
      <sheetData sheetId="5"/>
      <sheetData sheetId="6"/>
      <sheetData sheetId="7"/>
      <sheetData sheetId="8"/>
      <sheetData sheetId="9">
        <row r="33">
          <cell r="B33">
            <v>2014</v>
          </cell>
          <cell r="C33">
            <v>2015</v>
          </cell>
          <cell r="D33">
            <v>2016</v>
          </cell>
          <cell r="E33">
            <v>2017</v>
          </cell>
          <cell r="F33">
            <v>2018</v>
          </cell>
          <cell r="G33">
            <v>2019</v>
          </cell>
          <cell r="H33">
            <v>2020</v>
          </cell>
          <cell r="I33">
            <v>2021</v>
          </cell>
          <cell r="J33">
            <v>2022</v>
          </cell>
          <cell r="K33">
            <v>2023</v>
          </cell>
          <cell r="L33">
            <v>2024</v>
          </cell>
        </row>
        <row r="35">
          <cell r="A35" t="str">
            <v>Norte America</v>
          </cell>
          <cell r="B35">
            <v>3893.6530705967152</v>
          </cell>
          <cell r="C35">
            <v>4433.4693856752792</v>
          </cell>
          <cell r="D35">
            <v>4951.5580712343171</v>
          </cell>
          <cell r="E35">
            <v>5348.6907017646827</v>
          </cell>
          <cell r="F35">
            <v>5758.5215073370937</v>
          </cell>
          <cell r="G35">
            <v>6054.7465957198856</v>
          </cell>
          <cell r="H35">
            <v>4779.5270947957206</v>
          </cell>
          <cell r="I35">
            <v>5074.6445606199995</v>
          </cell>
          <cell r="J35">
            <v>4986.0568503997638</v>
          </cell>
          <cell r="K35">
            <v>4833.9784135543978</v>
          </cell>
          <cell r="L35">
            <v>5004.5363645500001</v>
          </cell>
        </row>
        <row r="36">
          <cell r="A36" t="str">
            <v>Medio Oriente</v>
          </cell>
          <cell r="B36">
            <v>1366.1271309734511</v>
          </cell>
          <cell r="C36">
            <v>1467.1327433628317</v>
          </cell>
          <cell r="D36">
            <v>1296.5663716814158</v>
          </cell>
          <cell r="E36">
            <v>1213.1226017699114</v>
          </cell>
          <cell r="F36">
            <v>1133.4995552264613</v>
          </cell>
          <cell r="G36">
            <v>1240.5311150442476</v>
          </cell>
          <cell r="H36">
            <v>1329.5840707964601</v>
          </cell>
          <cell r="I36">
            <v>1191.6471986657589</v>
          </cell>
          <cell r="J36">
            <v>1474.296304664427</v>
          </cell>
          <cell r="K36">
            <v>1731.8244247991652</v>
          </cell>
          <cell r="L36">
            <v>1679.7539575205346</v>
          </cell>
        </row>
        <row r="37">
          <cell r="A37" t="str">
            <v>Europa</v>
          </cell>
          <cell r="B37">
            <v>25997.332397385599</v>
          </cell>
          <cell r="C37">
            <v>27875.656048183715</v>
          </cell>
          <cell r="D37">
            <v>28904.781449013353</v>
          </cell>
          <cell r="E37">
            <v>27156.363582013419</v>
          </cell>
          <cell r="F37">
            <v>28128.947454824272</v>
          </cell>
          <cell r="G37">
            <v>27784.162324667479</v>
          </cell>
          <cell r="H37">
            <v>25829.952464929109</v>
          </cell>
          <cell r="I37">
            <v>26528.245400527358</v>
          </cell>
          <cell r="J37">
            <v>27769.210824494254</v>
          </cell>
          <cell r="K37">
            <v>28406.756963728123</v>
          </cell>
          <cell r="L37">
            <v>27811.207576528068</v>
          </cell>
        </row>
        <row r="38">
          <cell r="A38" t="str">
            <v>Latinoamerica</v>
          </cell>
          <cell r="B38">
            <v>9478.9709076104627</v>
          </cell>
          <cell r="C38">
            <v>10065.600161035196</v>
          </cell>
          <cell r="D38">
            <v>11365.505547583998</v>
          </cell>
          <cell r="E38">
            <v>11752.15298139444</v>
          </cell>
          <cell r="F38">
            <v>12379.125296605082</v>
          </cell>
          <cell r="G38">
            <v>13244.454337730536</v>
          </cell>
          <cell r="H38">
            <v>13571.381427465005</v>
          </cell>
          <cell r="I38">
            <v>15108.321607319369</v>
          </cell>
          <cell r="J38">
            <v>15748.223516563745</v>
          </cell>
          <cell r="K38">
            <v>15046.756069359662</v>
          </cell>
          <cell r="L38">
            <v>15460.050707875722</v>
          </cell>
        </row>
        <row r="39">
          <cell r="A39" t="str">
            <v>Asia Pacifico</v>
          </cell>
          <cell r="B39">
            <v>43998.737753780828</v>
          </cell>
          <cell r="C39">
            <v>48536.778191178084</v>
          </cell>
          <cell r="D39">
            <v>56283.881367292561</v>
          </cell>
          <cell r="E39">
            <v>60304.209673430996</v>
          </cell>
          <cell r="F39">
            <v>63146.78024061997</v>
          </cell>
          <cell r="G39">
            <v>69410.545370327658</v>
          </cell>
          <cell r="H39">
            <v>70428.730209624686</v>
          </cell>
          <cell r="I39">
            <v>76318.081912043563</v>
          </cell>
          <cell r="J39">
            <v>82333.223591907721</v>
          </cell>
          <cell r="K39">
            <v>88956.189320917198</v>
          </cell>
          <cell r="L39">
            <v>94191.717023634948</v>
          </cell>
        </row>
        <row r="40">
          <cell r="A40" t="str">
            <v>Africa</v>
          </cell>
          <cell r="B40">
            <v>4830.1425181630002</v>
          </cell>
          <cell r="C40">
            <v>4408.2968229586786</v>
          </cell>
          <cell r="D40">
            <v>4611.4552583964823</v>
          </cell>
          <cell r="E40">
            <v>4634.0844777179973</v>
          </cell>
          <cell r="F40">
            <v>5480.5025904663507</v>
          </cell>
          <cell r="G40">
            <v>6186.323025688047</v>
          </cell>
          <cell r="H40">
            <v>6115.463258701674</v>
          </cell>
          <cell r="I40">
            <v>6215.3184270693191</v>
          </cell>
          <cell r="J40">
            <v>5813.5670595645506</v>
          </cell>
          <cell r="K40">
            <v>6321.6344763920542</v>
          </cell>
          <cell r="L40">
            <v>7247.7036923761971</v>
          </cell>
        </row>
        <row r="41">
          <cell r="A41" t="str">
            <v>Rusia y Asia Central</v>
          </cell>
          <cell r="B41">
            <v>501.3</v>
          </cell>
          <cell r="C41">
            <v>657.4</v>
          </cell>
          <cell r="D41">
            <v>788.5</v>
          </cell>
          <cell r="E41">
            <v>1014.8</v>
          </cell>
          <cell r="F41">
            <v>1569.9</v>
          </cell>
          <cell r="G41">
            <v>1785</v>
          </cell>
          <cell r="H41">
            <v>1929.1</v>
          </cell>
          <cell r="I41">
            <v>1446.9</v>
          </cell>
          <cell r="J41">
            <v>1458.7</v>
          </cell>
          <cell r="K41">
            <v>1627.711</v>
          </cell>
          <cell r="L41">
            <v>1702.5802892723593</v>
          </cell>
        </row>
        <row r="44">
          <cell r="B44">
            <v>2014</v>
          </cell>
          <cell r="C44">
            <v>2015</v>
          </cell>
          <cell r="D44">
            <v>2016</v>
          </cell>
          <cell r="E44">
            <v>2017</v>
          </cell>
          <cell r="F44">
            <v>2018</v>
          </cell>
          <cell r="G44">
            <v>2019</v>
          </cell>
          <cell r="H44">
            <v>2020</v>
          </cell>
          <cell r="I44">
            <v>2021</v>
          </cell>
          <cell r="J44">
            <v>2022</v>
          </cell>
          <cell r="K44">
            <v>2023</v>
          </cell>
          <cell r="L44">
            <v>2024</v>
          </cell>
        </row>
        <row r="46">
          <cell r="A46" t="str">
            <v>Norte America</v>
          </cell>
          <cell r="B46">
            <v>18531.195850478354</v>
          </cell>
          <cell r="C46">
            <v>25352.989379159288</v>
          </cell>
          <cell r="D46">
            <v>32031.073224116401</v>
          </cell>
          <cell r="E46">
            <v>36603.713163162938</v>
          </cell>
          <cell r="F46">
            <v>40796.278851792718</v>
          </cell>
          <cell r="G46">
            <v>49024.152751355476</v>
          </cell>
          <cell r="H46">
            <v>55060.709666213967</v>
          </cell>
          <cell r="I46">
            <v>59758.86704261</v>
          </cell>
          <cell r="J46">
            <v>60491.571094283492</v>
          </cell>
          <cell r="K46">
            <v>69838.411993915215</v>
          </cell>
          <cell r="L46">
            <v>75258.013496920292</v>
          </cell>
        </row>
        <row r="47">
          <cell r="A47" t="str">
            <v>Medio Oriente</v>
          </cell>
          <cell r="B47">
            <v>35125</v>
          </cell>
          <cell r="C47">
            <v>36335</v>
          </cell>
          <cell r="D47">
            <v>39455.937101694915</v>
          </cell>
          <cell r="E47">
            <v>39422.437994304441</v>
          </cell>
          <cell r="F47">
            <v>40061</v>
          </cell>
          <cell r="G47">
            <v>40822.749038785565</v>
          </cell>
          <cell r="H47">
            <v>38405</v>
          </cell>
          <cell r="I47">
            <v>37036.399804730812</v>
          </cell>
          <cell r="J47">
            <v>42675.596536892437</v>
          </cell>
          <cell r="K47">
            <v>44132.460267593589</v>
          </cell>
          <cell r="L47">
            <v>45390.690594820117</v>
          </cell>
        </row>
        <row r="48">
          <cell r="A48" t="str">
            <v>Europa</v>
          </cell>
          <cell r="B48">
            <v>13639.205630549393</v>
          </cell>
          <cell r="C48">
            <v>13989.577169294738</v>
          </cell>
          <cell r="D48">
            <v>14795.137329561543</v>
          </cell>
          <cell r="E48">
            <v>15496.264333489267</v>
          </cell>
          <cell r="F48">
            <v>14771.435901017896</v>
          </cell>
          <cell r="G48">
            <v>14491.587747164282</v>
          </cell>
          <cell r="H48">
            <v>13834.46476639349</v>
          </cell>
          <cell r="I48">
            <v>13745.676914404619</v>
          </cell>
          <cell r="J48">
            <v>13292.222283769093</v>
          </cell>
          <cell r="K48">
            <v>13069.904731023691</v>
          </cell>
          <cell r="L48">
            <v>13340.170052563961</v>
          </cell>
        </row>
        <row r="49">
          <cell r="A49" t="str">
            <v>Latinoamerica</v>
          </cell>
          <cell r="B49">
            <v>4233.0671919498127</v>
          </cell>
          <cell r="C49">
            <v>1967.8068254016998</v>
          </cell>
          <cell r="D49">
            <v>1882.9508549071898</v>
          </cell>
          <cell r="E49">
            <v>1922.3014426597163</v>
          </cell>
          <cell r="F49">
            <v>1852.2247586206897</v>
          </cell>
          <cell r="G49">
            <v>2625.0041388130221</v>
          </cell>
          <cell r="H49">
            <v>2356.3276227603087</v>
          </cell>
          <cell r="I49">
            <v>2106.6835750290757</v>
          </cell>
          <cell r="J49">
            <v>2293.0448082296216</v>
          </cell>
          <cell r="K49">
            <v>2408.5756537564907</v>
          </cell>
          <cell r="L49">
            <v>2527.3110924852799</v>
          </cell>
        </row>
        <row r="50">
          <cell r="A50" t="str">
            <v>Asia Pacifico</v>
          </cell>
          <cell r="B50">
            <v>4830.1425181630002</v>
          </cell>
          <cell r="C50">
            <v>4408.2968229586786</v>
          </cell>
          <cell r="D50">
            <v>4611.4552583964823</v>
          </cell>
          <cell r="E50">
            <v>4634.0844777179973</v>
          </cell>
          <cell r="F50">
            <v>5480.5025904663507</v>
          </cell>
          <cell r="G50">
            <v>6186.323025688047</v>
          </cell>
          <cell r="H50">
            <v>6115.409749241282</v>
          </cell>
          <cell r="I50">
            <v>6215.3255638889095</v>
          </cell>
          <cell r="J50">
            <v>5689.0542879995246</v>
          </cell>
          <cell r="K50">
            <v>5709.3797946720697</v>
          </cell>
          <cell r="L50">
            <v>6906.4404851762174</v>
          </cell>
        </row>
        <row r="51">
          <cell r="A51" t="str">
            <v>Africa</v>
          </cell>
          <cell r="B51">
            <v>11135.960658434418</v>
          </cell>
          <cell r="C51">
            <v>11057.093965525964</v>
          </cell>
          <cell r="D51">
            <v>11733.666593332404</v>
          </cell>
          <cell r="E51">
            <v>12045.111115837148</v>
          </cell>
          <cell r="F51">
            <v>11312.360033132894</v>
          </cell>
          <cell r="G51">
            <v>11116.257223178782</v>
          </cell>
          <cell r="H51">
            <v>9889.6019613717544</v>
          </cell>
          <cell r="I51">
            <v>10084.180550801962</v>
          </cell>
          <cell r="J51">
            <v>10139.637016035334</v>
          </cell>
          <cell r="K51">
            <v>9974.9437652342276</v>
          </cell>
          <cell r="L51">
            <v>9900.7080836994464</v>
          </cell>
        </row>
        <row r="52">
          <cell r="A52" t="str">
            <v>Rusia y Asia Central</v>
          </cell>
          <cell r="B52">
            <v>8300.5934189999989</v>
          </cell>
          <cell r="C52">
            <v>8770.5934869999728</v>
          </cell>
          <cell r="D52">
            <v>8471.6660739999679</v>
          </cell>
          <cell r="E52">
            <v>9021.6953739999899</v>
          </cell>
          <cell r="F52">
            <v>9999.9119999999893</v>
          </cell>
          <cell r="G52">
            <v>9408.6259999999638</v>
          </cell>
          <cell r="H52">
            <v>7653.6229999999805</v>
          </cell>
          <cell r="I52">
            <v>6511.3360000000284</v>
          </cell>
          <cell r="J52">
            <v>5935.9899999999934</v>
          </cell>
          <cell r="K52">
            <v>5922.125115924664</v>
          </cell>
          <cell r="L52">
            <v>6151.0322461265987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iea.org/data-and-statistics/data-product/global-energy-review-2025-dataset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8A09C-8272-4F2A-92E8-8B4A36B5ADCB}">
  <dimension ref="A2:I69"/>
  <sheetViews>
    <sheetView workbookViewId="0">
      <selection activeCell="A2" sqref="A2"/>
    </sheetView>
  </sheetViews>
  <sheetFormatPr baseColWidth="10" defaultColWidth="7.54296875" defaultRowHeight="15.5" x14ac:dyDescent="0.45"/>
  <cols>
    <col min="1" max="1" width="25.1796875" style="18" customWidth="1"/>
    <col min="2" max="2" width="8.7265625" style="18" customWidth="1"/>
    <col min="3" max="3" width="8.453125" style="18" customWidth="1"/>
    <col min="4" max="4" width="8.81640625" style="18" customWidth="1"/>
    <col min="5" max="5" width="3.7265625" style="18" customWidth="1"/>
    <col min="6" max="6" width="9.36328125" style="18" customWidth="1"/>
    <col min="7" max="7" width="8.6328125" style="18" customWidth="1"/>
    <col min="8" max="12" width="6.81640625" style="18" customWidth="1"/>
    <col min="13" max="13" width="9.453125" style="18" bestFit="1" customWidth="1"/>
    <col min="14" max="14" width="8.6328125" style="18" customWidth="1"/>
    <col min="15" max="15" width="7.453125" style="18" bestFit="1" customWidth="1"/>
    <col min="16" max="16384" width="7.54296875" style="18"/>
  </cols>
  <sheetData>
    <row r="2" spans="1:7" ht="17" x14ac:dyDescent="0.5">
      <c r="A2" s="207" t="s">
        <v>189</v>
      </c>
    </row>
    <row r="3" spans="1:7" x14ac:dyDescent="0.45">
      <c r="A3" s="17"/>
      <c r="B3" s="19"/>
      <c r="C3" s="19"/>
      <c r="D3" s="19"/>
      <c r="E3" s="19"/>
      <c r="F3" s="19"/>
    </row>
    <row r="4" spans="1:7" x14ac:dyDescent="0.45">
      <c r="A4" s="17" t="s">
        <v>113</v>
      </c>
      <c r="B4" s="19"/>
      <c r="C4" s="19"/>
      <c r="D4" s="19"/>
      <c r="E4" s="19"/>
      <c r="F4" s="19"/>
    </row>
    <row r="5" spans="1:7" ht="17" x14ac:dyDescent="0.5">
      <c r="A5" s="20" t="s">
        <v>114</v>
      </c>
      <c r="B5" s="19"/>
      <c r="C5" s="19"/>
      <c r="D5" s="19"/>
      <c r="E5" s="19"/>
      <c r="F5" s="19"/>
    </row>
    <row r="7" spans="1:7" x14ac:dyDescent="0.45">
      <c r="A7" s="21"/>
      <c r="B7" s="208" t="s">
        <v>115</v>
      </c>
      <c r="C7" s="208"/>
      <c r="D7" s="208"/>
      <c r="E7" s="21"/>
      <c r="F7" s="208" t="s">
        <v>116</v>
      </c>
      <c r="G7" s="208"/>
    </row>
    <row r="8" spans="1:7" x14ac:dyDescent="0.45">
      <c r="A8" s="21"/>
      <c r="B8" s="21">
        <v>2022</v>
      </c>
      <c r="C8" s="21">
        <v>2023</v>
      </c>
      <c r="D8" s="21">
        <v>2024</v>
      </c>
      <c r="E8" s="21"/>
      <c r="F8" s="21" t="s">
        <v>117</v>
      </c>
      <c r="G8" s="21" t="s">
        <v>118</v>
      </c>
    </row>
    <row r="9" spans="1:7" x14ac:dyDescent="0.45">
      <c r="A9" s="22" t="s">
        <v>10</v>
      </c>
      <c r="B9" s="23">
        <v>622</v>
      </c>
      <c r="C9" s="23">
        <v>634</v>
      </c>
      <c r="D9" s="23">
        <v>648</v>
      </c>
      <c r="E9" s="23"/>
      <c r="F9" s="24">
        <v>1.7999999999999999E-2</v>
      </c>
      <c r="G9" s="24">
        <v>2.1999999999999999E-2</v>
      </c>
    </row>
    <row r="10" spans="1:7" x14ac:dyDescent="0.45">
      <c r="A10" s="25" t="s">
        <v>139</v>
      </c>
      <c r="B10" s="26">
        <v>89</v>
      </c>
      <c r="C10" s="26">
        <v>92</v>
      </c>
      <c r="D10" s="26">
        <v>97</v>
      </c>
      <c r="E10" s="26"/>
      <c r="F10" s="27">
        <v>3.1E-2</v>
      </c>
      <c r="G10" s="27">
        <v>5.8000000000000003E-2</v>
      </c>
    </row>
    <row r="11" spans="1:7" x14ac:dyDescent="0.45">
      <c r="A11" s="25" t="s">
        <v>108</v>
      </c>
      <c r="B11" s="26">
        <v>29</v>
      </c>
      <c r="C11" s="26">
        <v>30</v>
      </c>
      <c r="D11" s="26">
        <v>31</v>
      </c>
      <c r="E11" s="26"/>
      <c r="F11" s="27">
        <v>2.1999999999999999E-2</v>
      </c>
      <c r="G11" s="27">
        <v>3.6999999999999998E-2</v>
      </c>
    </row>
    <row r="12" spans="1:7" x14ac:dyDescent="0.45">
      <c r="A12" s="25" t="s">
        <v>140</v>
      </c>
      <c r="B12" s="26">
        <v>144</v>
      </c>
      <c r="C12" s="26">
        <v>145</v>
      </c>
      <c r="D12" s="26">
        <v>149</v>
      </c>
      <c r="E12" s="26"/>
      <c r="F12" s="27">
        <v>7.0000000000000001E-3</v>
      </c>
      <c r="G12" s="27">
        <v>2.7E-2</v>
      </c>
    </row>
    <row r="13" spans="1:7" x14ac:dyDescent="0.45">
      <c r="A13" s="25" t="s">
        <v>141</v>
      </c>
      <c r="B13" s="26">
        <v>188</v>
      </c>
      <c r="C13" s="26">
        <v>192</v>
      </c>
      <c r="D13" s="26">
        <v>193</v>
      </c>
      <c r="E13" s="26"/>
      <c r="F13" s="27">
        <v>1.9E-2</v>
      </c>
      <c r="G13" s="27">
        <v>8.0000000000000002E-3</v>
      </c>
    </row>
    <row r="14" spans="1:7" x14ac:dyDescent="0.45">
      <c r="A14" s="28" t="s">
        <v>142</v>
      </c>
      <c r="B14" s="29">
        <v>172</v>
      </c>
      <c r="C14" s="29">
        <v>175</v>
      </c>
      <c r="D14" s="29">
        <v>177</v>
      </c>
      <c r="E14" s="29"/>
      <c r="F14" s="30">
        <v>0.02</v>
      </c>
      <c r="G14" s="30">
        <v>1.2E-2</v>
      </c>
    </row>
    <row r="15" spans="1:7" x14ac:dyDescent="0.45">
      <c r="A15" s="25"/>
      <c r="B15" s="26"/>
      <c r="C15" s="26"/>
      <c r="D15" s="26"/>
      <c r="E15" s="26"/>
      <c r="F15" s="31"/>
      <c r="G15" s="31"/>
    </row>
    <row r="16" spans="1:7" x14ac:dyDescent="0.45">
      <c r="A16" s="21"/>
      <c r="B16" s="208" t="s">
        <v>123</v>
      </c>
      <c r="C16" s="208"/>
      <c r="D16" s="208"/>
      <c r="E16" s="21"/>
      <c r="F16" s="208" t="s">
        <v>116</v>
      </c>
      <c r="G16" s="208"/>
    </row>
    <row r="17" spans="1:9" x14ac:dyDescent="0.45">
      <c r="A17" s="21"/>
      <c r="B17" s="21">
        <v>2022</v>
      </c>
      <c r="C17" s="21">
        <v>2023</v>
      </c>
      <c r="D17" s="21">
        <v>2024</v>
      </c>
      <c r="E17" s="21"/>
      <c r="F17" s="21" t="s">
        <v>117</v>
      </c>
      <c r="G17" s="21" t="s">
        <v>118</v>
      </c>
    </row>
    <row r="18" spans="1:9" x14ac:dyDescent="0.45">
      <c r="A18" s="22" t="s">
        <v>10</v>
      </c>
      <c r="B18" s="23">
        <v>29153</v>
      </c>
      <c r="C18" s="23">
        <v>29897</v>
      </c>
      <c r="D18" s="23">
        <v>31153</v>
      </c>
      <c r="E18" s="23"/>
      <c r="F18" s="24">
        <v>2.5999999999999999E-2</v>
      </c>
      <c r="G18" s="24">
        <v>4.2000000000000003E-2</v>
      </c>
    </row>
    <row r="19" spans="1:9" x14ac:dyDescent="0.45">
      <c r="A19" s="25" t="s">
        <v>119</v>
      </c>
      <c r="B19" s="26">
        <v>8643</v>
      </c>
      <c r="C19" s="26">
        <v>9074</v>
      </c>
      <c r="D19" s="26">
        <v>9992</v>
      </c>
      <c r="E19" s="26"/>
      <c r="F19" s="27">
        <v>0.05</v>
      </c>
      <c r="G19" s="32">
        <v>0.1</v>
      </c>
    </row>
    <row r="20" spans="1:9" x14ac:dyDescent="0.45">
      <c r="A20" s="25" t="s">
        <v>108</v>
      </c>
      <c r="B20" s="26">
        <v>2684</v>
      </c>
      <c r="C20" s="26">
        <v>2743</v>
      </c>
      <c r="D20" s="26">
        <v>2844</v>
      </c>
      <c r="E20" s="26"/>
      <c r="F20" s="27">
        <v>2.1999999999999999E-2</v>
      </c>
      <c r="G20" s="27">
        <v>3.6999999999999998E-2</v>
      </c>
    </row>
    <row r="21" spans="1:9" x14ac:dyDescent="0.45">
      <c r="A21" s="25" t="s">
        <v>120</v>
      </c>
      <c r="B21" s="26">
        <v>6526</v>
      </c>
      <c r="C21" s="26">
        <v>6622</v>
      </c>
      <c r="D21" s="26">
        <v>6793</v>
      </c>
      <c r="E21" s="26"/>
      <c r="F21" s="27">
        <v>1.4999999999999999E-2</v>
      </c>
      <c r="G21" s="27">
        <v>2.5999999999999999E-2</v>
      </c>
      <c r="I21" s="18" t="s">
        <v>143</v>
      </c>
    </row>
    <row r="22" spans="1:9" x14ac:dyDescent="0.45">
      <c r="A22" s="25" t="s">
        <v>121</v>
      </c>
      <c r="B22" s="26">
        <v>801</v>
      </c>
      <c r="C22" s="26">
        <v>762</v>
      </c>
      <c r="D22" s="26">
        <v>738</v>
      </c>
      <c r="E22" s="26"/>
      <c r="F22" s="27">
        <v>-4.8000000000000001E-2</v>
      </c>
      <c r="G22" s="27">
        <v>-3.2000000000000001E-2</v>
      </c>
    </row>
    <row r="23" spans="1:9" x14ac:dyDescent="0.45">
      <c r="A23" s="28" t="s">
        <v>122</v>
      </c>
      <c r="B23" s="29">
        <v>10452</v>
      </c>
      <c r="C23" s="29">
        <v>10645</v>
      </c>
      <c r="D23" s="29">
        <v>10736</v>
      </c>
      <c r="E23" s="29"/>
      <c r="F23" s="30">
        <v>1.7999999999999999E-2</v>
      </c>
      <c r="G23" s="30">
        <v>8.9999999999999993E-3</v>
      </c>
    </row>
    <row r="24" spans="1:9" x14ac:dyDescent="0.45">
      <c r="A24" s="25"/>
      <c r="B24" s="26"/>
      <c r="C24" s="26"/>
      <c r="D24" s="26"/>
      <c r="E24" s="26"/>
      <c r="F24" s="27"/>
      <c r="G24" s="27"/>
    </row>
    <row r="25" spans="1:9" x14ac:dyDescent="0.45">
      <c r="A25" s="21"/>
      <c r="B25" s="208" t="s">
        <v>124</v>
      </c>
      <c r="C25" s="208"/>
      <c r="D25" s="208"/>
      <c r="E25" s="21"/>
      <c r="F25" s="208" t="s">
        <v>116</v>
      </c>
      <c r="G25" s="208"/>
    </row>
    <row r="26" spans="1:9" x14ac:dyDescent="0.45">
      <c r="A26" s="21"/>
      <c r="B26" s="21">
        <v>2022</v>
      </c>
      <c r="C26" s="21">
        <v>2023</v>
      </c>
      <c r="D26" s="21">
        <v>2024</v>
      </c>
      <c r="E26" s="21"/>
      <c r="F26" s="21" t="s">
        <v>117</v>
      </c>
      <c r="G26" s="21" t="s">
        <v>118</v>
      </c>
    </row>
    <row r="27" spans="1:9" x14ac:dyDescent="0.45">
      <c r="A27" s="22" t="s">
        <v>125</v>
      </c>
      <c r="B27" s="23"/>
      <c r="C27" s="23"/>
      <c r="D27" s="23"/>
      <c r="E27" s="23"/>
      <c r="F27" s="24"/>
      <c r="G27" s="24"/>
    </row>
    <row r="28" spans="1:9" x14ac:dyDescent="0.45">
      <c r="A28" s="25" t="s">
        <v>108</v>
      </c>
      <c r="B28" s="26">
        <v>8</v>
      </c>
      <c r="C28" s="26">
        <v>6</v>
      </c>
      <c r="D28" s="26">
        <v>7</v>
      </c>
      <c r="E28" s="26"/>
      <c r="F28" s="32">
        <v>-0.3</v>
      </c>
      <c r="G28" s="32">
        <v>0.33</v>
      </c>
    </row>
    <row r="29" spans="1:9" x14ac:dyDescent="0.45">
      <c r="A29" s="25" t="s">
        <v>126</v>
      </c>
      <c r="B29" s="26">
        <v>232</v>
      </c>
      <c r="C29" s="26">
        <v>426</v>
      </c>
      <c r="D29" s="26">
        <v>553</v>
      </c>
      <c r="E29" s="26"/>
      <c r="F29" s="32">
        <v>0.84</v>
      </c>
      <c r="G29" s="32">
        <v>0.3</v>
      </c>
    </row>
    <row r="30" spans="1:9" x14ac:dyDescent="0.45">
      <c r="A30" s="25" t="s">
        <v>127</v>
      </c>
      <c r="B30" s="26">
        <v>75</v>
      </c>
      <c r="C30" s="26">
        <v>116</v>
      </c>
      <c r="D30" s="26">
        <v>119</v>
      </c>
      <c r="E30" s="26"/>
      <c r="F30" s="32">
        <v>0.54</v>
      </c>
      <c r="G30" s="27">
        <v>2.9000000000000001E-2</v>
      </c>
    </row>
    <row r="31" spans="1:9" x14ac:dyDescent="0.45">
      <c r="A31" s="22" t="s">
        <v>128</v>
      </c>
      <c r="B31" s="23">
        <v>10</v>
      </c>
      <c r="C31" s="23">
        <v>14</v>
      </c>
      <c r="D31" s="23">
        <v>17</v>
      </c>
      <c r="E31" s="23"/>
      <c r="F31" s="33">
        <v>0.34</v>
      </c>
      <c r="G31" s="33">
        <v>0.26</v>
      </c>
    </row>
    <row r="32" spans="1:9" x14ac:dyDescent="0.45">
      <c r="A32" s="34" t="s">
        <v>129</v>
      </c>
      <c r="B32" s="35">
        <v>112</v>
      </c>
      <c r="C32" s="35">
        <v>109</v>
      </c>
      <c r="D32" s="35">
        <v>108</v>
      </c>
      <c r="E32" s="35"/>
      <c r="F32" s="36">
        <v>-2.7E-2</v>
      </c>
      <c r="G32" s="36">
        <v>-1.4999999999999999E-2</v>
      </c>
    </row>
    <row r="33" spans="1:7" x14ac:dyDescent="0.45">
      <c r="A33" s="25"/>
      <c r="B33" s="26"/>
      <c r="C33" s="26"/>
      <c r="D33" s="26"/>
      <c r="E33" s="26"/>
      <c r="F33" s="27"/>
      <c r="G33" s="27"/>
    </row>
    <row r="34" spans="1:7" x14ac:dyDescent="0.45">
      <c r="A34" s="21"/>
      <c r="B34" s="208" t="s">
        <v>133</v>
      </c>
      <c r="C34" s="208"/>
      <c r="D34" s="208"/>
      <c r="E34" s="21"/>
      <c r="F34" s="208" t="s">
        <v>116</v>
      </c>
      <c r="G34" s="208"/>
    </row>
    <row r="35" spans="1:7" x14ac:dyDescent="0.45">
      <c r="A35" s="21"/>
      <c r="B35" s="21">
        <v>2022</v>
      </c>
      <c r="C35" s="21">
        <v>2023</v>
      </c>
      <c r="D35" s="21">
        <v>2024</v>
      </c>
      <c r="E35" s="21"/>
      <c r="F35" s="21" t="s">
        <v>117</v>
      </c>
      <c r="G35" s="21" t="s">
        <v>118</v>
      </c>
    </row>
    <row r="36" spans="1:7" x14ac:dyDescent="0.45">
      <c r="A36" s="22" t="s">
        <v>134</v>
      </c>
      <c r="B36" s="23">
        <v>36819</v>
      </c>
      <c r="C36" s="23">
        <v>37270</v>
      </c>
      <c r="D36" s="23">
        <v>37566</v>
      </c>
      <c r="E36" s="23"/>
      <c r="F36" s="24">
        <v>1.2E-2</v>
      </c>
      <c r="G36" s="24">
        <v>8.0000000000000002E-3</v>
      </c>
    </row>
    <row r="37" spans="1:7" x14ac:dyDescent="0.45">
      <c r="A37" s="25" t="s">
        <v>120</v>
      </c>
      <c r="B37" s="26">
        <v>7438</v>
      </c>
      <c r="C37" s="26">
        <v>7502</v>
      </c>
      <c r="D37" s="26">
        <v>7684</v>
      </c>
      <c r="E37" s="26"/>
      <c r="F37" s="27">
        <v>8.9999999999999993E-3</v>
      </c>
      <c r="G37" s="27">
        <v>2.4E-2</v>
      </c>
    </row>
    <row r="38" spans="1:7" x14ac:dyDescent="0.45">
      <c r="A38" s="25" t="s">
        <v>121</v>
      </c>
      <c r="B38" s="26">
        <v>11250</v>
      </c>
      <c r="C38" s="26">
        <v>11344</v>
      </c>
      <c r="D38" s="26">
        <v>11377</v>
      </c>
      <c r="E38" s="26"/>
      <c r="F38" s="27">
        <v>8.0000000000000002E-3</v>
      </c>
      <c r="G38" s="27">
        <v>3.0000000000000001E-3</v>
      </c>
    </row>
    <row r="39" spans="1:7" x14ac:dyDescent="0.45">
      <c r="A39" s="25" t="s">
        <v>122</v>
      </c>
      <c r="B39" s="26">
        <v>15192</v>
      </c>
      <c r="C39" s="26">
        <v>15489</v>
      </c>
      <c r="D39" s="26">
        <v>15623</v>
      </c>
      <c r="E39" s="26"/>
      <c r="F39" s="27">
        <v>0.02</v>
      </c>
      <c r="G39" s="27">
        <v>8.9999999999999993E-3</v>
      </c>
    </row>
    <row r="40" spans="1:7" x14ac:dyDescent="0.45">
      <c r="A40" s="25" t="s">
        <v>130</v>
      </c>
      <c r="B40" s="26">
        <v>240</v>
      </c>
      <c r="C40" s="26">
        <v>241</v>
      </c>
      <c r="D40" s="26">
        <v>250</v>
      </c>
      <c r="E40" s="26"/>
      <c r="F40" s="27">
        <v>7.0000000000000001E-3</v>
      </c>
      <c r="G40" s="27">
        <v>3.5000000000000003E-2</v>
      </c>
    </row>
    <row r="41" spans="1:7" x14ac:dyDescent="0.45">
      <c r="A41" s="25" t="s">
        <v>131</v>
      </c>
      <c r="B41" s="26">
        <v>2700</v>
      </c>
      <c r="C41" s="26">
        <v>2694</v>
      </c>
      <c r="D41" s="26">
        <v>2632</v>
      </c>
      <c r="E41" s="26"/>
      <c r="F41" s="31">
        <v>-2E-3</v>
      </c>
      <c r="G41" s="31">
        <v>-2.3E-2</v>
      </c>
    </row>
    <row r="42" spans="1:7" x14ac:dyDescent="0.45">
      <c r="A42" s="37" t="s">
        <v>132</v>
      </c>
      <c r="B42" s="38"/>
      <c r="C42" s="38"/>
      <c r="D42" s="38"/>
      <c r="E42" s="38"/>
      <c r="F42" s="41"/>
      <c r="G42" s="41"/>
    </row>
    <row r="43" spans="1:7" x14ac:dyDescent="0.45">
      <c r="A43" s="37"/>
      <c r="B43" s="38"/>
      <c r="C43" s="38"/>
      <c r="D43" s="38"/>
      <c r="E43" s="38"/>
      <c r="F43" s="41"/>
      <c r="G43" s="41"/>
    </row>
    <row r="44" spans="1:7" ht="17" x14ac:dyDescent="0.5">
      <c r="A44" s="43" t="s">
        <v>138</v>
      </c>
      <c r="B44" s="42"/>
      <c r="C44" s="42"/>
      <c r="D44" s="42"/>
      <c r="E44" s="42"/>
      <c r="F44" s="42"/>
      <c r="G44" s="42"/>
    </row>
    <row r="45" spans="1:7" x14ac:dyDescent="0.45">
      <c r="A45" s="21"/>
      <c r="B45" s="208" t="s">
        <v>115</v>
      </c>
      <c r="C45" s="208"/>
      <c r="D45" s="208"/>
      <c r="E45" s="21"/>
      <c r="F45" s="208" t="s">
        <v>116</v>
      </c>
      <c r="G45" s="208"/>
    </row>
    <row r="46" spans="1:7" x14ac:dyDescent="0.45">
      <c r="A46" s="21"/>
      <c r="B46" s="21">
        <v>2022</v>
      </c>
      <c r="C46" s="21">
        <v>2023</v>
      </c>
      <c r="D46" s="21">
        <v>2024</v>
      </c>
      <c r="E46" s="21"/>
      <c r="F46" s="21" t="s">
        <v>117</v>
      </c>
      <c r="G46" s="21" t="s">
        <v>118</v>
      </c>
    </row>
    <row r="47" spans="1:7" x14ac:dyDescent="0.45">
      <c r="A47" s="22" t="s">
        <v>6</v>
      </c>
      <c r="B47" s="23">
        <v>622</v>
      </c>
      <c r="C47" s="23">
        <v>634</v>
      </c>
      <c r="D47" s="23">
        <v>648</v>
      </c>
      <c r="E47" s="23"/>
      <c r="F47" s="24">
        <v>1.7999999999999999E-2</v>
      </c>
      <c r="G47" s="24">
        <v>2.1999999999999999E-2</v>
      </c>
    </row>
    <row r="48" spans="1:7" x14ac:dyDescent="0.45">
      <c r="A48" s="25" t="s">
        <v>135</v>
      </c>
      <c r="B48" s="26">
        <v>91</v>
      </c>
      <c r="C48" s="26">
        <v>90</v>
      </c>
      <c r="D48" s="26">
        <v>91</v>
      </c>
      <c r="E48" s="26"/>
      <c r="F48" s="27">
        <v>-1.4E-2</v>
      </c>
      <c r="G48" s="27">
        <v>1.7000000000000001E-2</v>
      </c>
    </row>
    <row r="49" spans="1:7" x14ac:dyDescent="0.45">
      <c r="A49" s="25" t="s">
        <v>136</v>
      </c>
      <c r="B49" s="26">
        <v>55</v>
      </c>
      <c r="C49" s="26">
        <v>52</v>
      </c>
      <c r="D49" s="26">
        <v>52</v>
      </c>
      <c r="E49" s="26"/>
      <c r="F49" s="27">
        <v>-4.4999999999999998E-2</v>
      </c>
      <c r="G49" s="27">
        <v>5.0000000000000001E-3</v>
      </c>
    </row>
    <row r="50" spans="1:7" x14ac:dyDescent="0.45">
      <c r="A50" s="25" t="s">
        <v>12</v>
      </c>
      <c r="B50" s="26">
        <v>160</v>
      </c>
      <c r="C50" s="26">
        <v>169</v>
      </c>
      <c r="D50" s="26">
        <v>174</v>
      </c>
      <c r="E50" s="26"/>
      <c r="F50" s="27">
        <v>5.7000000000000002E-2</v>
      </c>
      <c r="G50" s="27">
        <v>2.9000000000000001E-2</v>
      </c>
    </row>
    <row r="51" spans="1:7" x14ac:dyDescent="0.45">
      <c r="A51" s="28" t="s">
        <v>17</v>
      </c>
      <c r="B51" s="29">
        <v>43</v>
      </c>
      <c r="C51" s="29">
        <v>45</v>
      </c>
      <c r="D51" s="29">
        <v>48</v>
      </c>
      <c r="E51" s="29"/>
      <c r="F51" s="30">
        <v>6.7000000000000004E-2</v>
      </c>
      <c r="G51" s="30">
        <v>4.9000000000000002E-2</v>
      </c>
    </row>
    <row r="52" spans="1:7" x14ac:dyDescent="0.45">
      <c r="A52" s="25"/>
      <c r="B52" s="26"/>
      <c r="C52" s="26"/>
      <c r="D52" s="26"/>
      <c r="E52" s="26"/>
      <c r="F52" s="31"/>
      <c r="G52" s="31"/>
    </row>
    <row r="53" spans="1:7" x14ac:dyDescent="0.45">
      <c r="A53" s="21"/>
      <c r="B53" s="208" t="s">
        <v>123</v>
      </c>
      <c r="C53" s="208"/>
      <c r="D53" s="208"/>
      <c r="E53" s="21"/>
      <c r="F53" s="208" t="s">
        <v>116</v>
      </c>
      <c r="G53" s="208"/>
    </row>
    <row r="54" spans="1:7" x14ac:dyDescent="0.45">
      <c r="A54" s="21"/>
      <c r="B54" s="21">
        <v>2022</v>
      </c>
      <c r="C54" s="21">
        <v>2023</v>
      </c>
      <c r="D54" s="21">
        <v>2024</v>
      </c>
      <c r="E54" s="21"/>
      <c r="F54" s="21" t="s">
        <v>117</v>
      </c>
      <c r="G54" s="21" t="s">
        <v>118</v>
      </c>
    </row>
    <row r="55" spans="1:7" x14ac:dyDescent="0.45">
      <c r="A55" s="22" t="s">
        <v>6</v>
      </c>
      <c r="B55" s="23">
        <v>29153</v>
      </c>
      <c r="C55" s="23">
        <v>29897</v>
      </c>
      <c r="D55" s="23">
        <v>31153</v>
      </c>
      <c r="E55" s="23"/>
      <c r="F55" s="24">
        <v>2.5999999999999999E-2</v>
      </c>
      <c r="G55" s="24">
        <v>4.2000000000000003E-2</v>
      </c>
    </row>
    <row r="56" spans="1:7" x14ac:dyDescent="0.45">
      <c r="A56" s="25" t="s">
        <v>135</v>
      </c>
      <c r="B56" s="26">
        <v>4473</v>
      </c>
      <c r="C56" s="26">
        <v>4419</v>
      </c>
      <c r="D56" s="26">
        <v>4556</v>
      </c>
      <c r="E56" s="26"/>
      <c r="F56" s="27">
        <v>-1.2E-2</v>
      </c>
      <c r="G56" s="27">
        <v>3.1E-2</v>
      </c>
    </row>
    <row r="57" spans="1:7" x14ac:dyDescent="0.45">
      <c r="A57" s="25" t="s">
        <v>136</v>
      </c>
      <c r="B57" s="26">
        <v>2792</v>
      </c>
      <c r="C57" s="26">
        <v>2718</v>
      </c>
      <c r="D57" s="26">
        <v>2769</v>
      </c>
      <c r="E57" s="26"/>
      <c r="F57" s="27">
        <v>-2.5999999999999999E-2</v>
      </c>
      <c r="G57" s="27">
        <v>1.9E-2</v>
      </c>
    </row>
    <row r="58" spans="1:7" x14ac:dyDescent="0.45">
      <c r="A58" s="25" t="s">
        <v>12</v>
      </c>
      <c r="B58" s="26">
        <v>8947</v>
      </c>
      <c r="C58" s="26">
        <v>9564</v>
      </c>
      <c r="D58" s="26">
        <v>10205</v>
      </c>
      <c r="E58" s="26"/>
      <c r="F58" s="27">
        <v>6.9000000000000006E-2</v>
      </c>
      <c r="G58" s="27">
        <v>6.7000000000000004E-2</v>
      </c>
    </row>
    <row r="59" spans="1:7" x14ac:dyDescent="0.45">
      <c r="A59" s="28" t="s">
        <v>17</v>
      </c>
      <c r="B59" s="29">
        <v>1814</v>
      </c>
      <c r="C59" s="29">
        <v>1958</v>
      </c>
      <c r="D59" s="29">
        <v>2059</v>
      </c>
      <c r="E59" s="29"/>
      <c r="F59" s="30">
        <v>7.9000000000000001E-2</v>
      </c>
      <c r="G59" s="30">
        <v>5.1999999999999998E-2</v>
      </c>
    </row>
    <row r="60" spans="1:7" x14ac:dyDescent="0.45">
      <c r="A60" s="25"/>
      <c r="B60" s="26"/>
      <c r="C60" s="26"/>
      <c r="D60" s="26"/>
      <c r="E60" s="26"/>
      <c r="F60" s="27"/>
      <c r="G60" s="27"/>
    </row>
    <row r="61" spans="1:7" x14ac:dyDescent="0.45">
      <c r="A61" s="21"/>
      <c r="B61" s="208" t="s">
        <v>137</v>
      </c>
      <c r="C61" s="208"/>
      <c r="D61" s="208"/>
      <c r="E61" s="21"/>
      <c r="F61" s="208" t="s">
        <v>116</v>
      </c>
      <c r="G61" s="208"/>
    </row>
    <row r="62" spans="1:7" x14ac:dyDescent="0.45">
      <c r="A62" s="21"/>
      <c r="B62" s="21">
        <v>2022</v>
      </c>
      <c r="C62" s="21">
        <v>2023</v>
      </c>
      <c r="D62" s="21">
        <v>2024</v>
      </c>
      <c r="E62" s="21"/>
      <c r="F62" s="21" t="s">
        <v>117</v>
      </c>
      <c r="G62" s="21" t="s">
        <v>118</v>
      </c>
    </row>
    <row r="63" spans="1:7" x14ac:dyDescent="0.45">
      <c r="A63" s="22" t="s">
        <v>6</v>
      </c>
      <c r="B63" s="23">
        <v>36819</v>
      </c>
      <c r="C63" s="23">
        <v>37270</v>
      </c>
      <c r="D63" s="23">
        <v>37566</v>
      </c>
      <c r="E63" s="23"/>
      <c r="F63" s="24">
        <v>1.2E-2</v>
      </c>
      <c r="G63" s="24">
        <v>8.0000000000000002E-3</v>
      </c>
    </row>
    <row r="64" spans="1:7" x14ac:dyDescent="0.45">
      <c r="A64" s="25" t="s">
        <v>135</v>
      </c>
      <c r="B64" s="26">
        <v>4717</v>
      </c>
      <c r="C64" s="26">
        <v>4567</v>
      </c>
      <c r="D64" s="26">
        <v>4546</v>
      </c>
      <c r="E64" s="26"/>
      <c r="F64" s="27">
        <v>-3.2000000000000001E-2</v>
      </c>
      <c r="G64" s="27">
        <v>-5.0000000000000001E-3</v>
      </c>
    </row>
    <row r="65" spans="1:7" x14ac:dyDescent="0.45">
      <c r="A65" s="25" t="s">
        <v>136</v>
      </c>
      <c r="B65" s="26">
        <v>2683</v>
      </c>
      <c r="C65" s="26">
        <v>2455</v>
      </c>
      <c r="D65" s="26">
        <v>2401</v>
      </c>
      <c r="E65" s="26"/>
      <c r="F65" s="27">
        <v>-8.5000000000000006E-2</v>
      </c>
      <c r="G65" s="27">
        <v>-2.1999999999999999E-2</v>
      </c>
    </row>
    <row r="66" spans="1:7" x14ac:dyDescent="0.45">
      <c r="A66" s="25" t="s">
        <v>12</v>
      </c>
      <c r="B66" s="26">
        <v>12013</v>
      </c>
      <c r="C66" s="26">
        <v>12552</v>
      </c>
      <c r="D66" s="26">
        <v>12603</v>
      </c>
      <c r="E66" s="26"/>
      <c r="F66" s="27">
        <v>4.4999999999999998E-2</v>
      </c>
      <c r="G66" s="27">
        <v>4.0000000000000001E-3</v>
      </c>
    </row>
    <row r="67" spans="1:7" x14ac:dyDescent="0.45">
      <c r="A67" s="28" t="s">
        <v>17</v>
      </c>
      <c r="B67" s="29">
        <v>2691</v>
      </c>
      <c r="C67" s="29">
        <v>2836</v>
      </c>
      <c r="D67" s="29">
        <v>2987</v>
      </c>
      <c r="E67" s="29"/>
      <c r="F67" s="30">
        <v>5.3999999999999999E-2</v>
      </c>
      <c r="G67" s="30">
        <v>5.2999999999999999E-2</v>
      </c>
    </row>
    <row r="68" spans="1:7" x14ac:dyDescent="0.45">
      <c r="A68" s="37" t="s">
        <v>132</v>
      </c>
      <c r="B68" s="38"/>
      <c r="C68" s="38"/>
      <c r="D68" s="38"/>
      <c r="E68" s="38"/>
      <c r="F68" s="39"/>
      <c r="G68" s="39"/>
    </row>
    <row r="69" spans="1:7" ht="17" x14ac:dyDescent="0.5">
      <c r="A69" s="40"/>
      <c r="B69" s="40"/>
      <c r="C69" s="40"/>
      <c r="D69" s="40"/>
      <c r="E69" s="40"/>
      <c r="F69" s="40"/>
      <c r="G69" s="40"/>
    </row>
  </sheetData>
  <mergeCells count="14">
    <mergeCell ref="B45:D45"/>
    <mergeCell ref="F45:G45"/>
    <mergeCell ref="B53:D53"/>
    <mergeCell ref="F53:G53"/>
    <mergeCell ref="B61:D61"/>
    <mergeCell ref="F61:G61"/>
    <mergeCell ref="B25:D25"/>
    <mergeCell ref="F25:G25"/>
    <mergeCell ref="B34:D34"/>
    <mergeCell ref="F34:G34"/>
    <mergeCell ref="B7:D7"/>
    <mergeCell ref="F7:G7"/>
    <mergeCell ref="B16:D16"/>
    <mergeCell ref="F16:G16"/>
  </mergeCells>
  <hyperlinks>
    <hyperlink ref="A5" r:id="rId1" location="global-energy-review-2025-dataset" xr:uid="{CB3949E6-77EB-4BD2-A21D-EB701A0A7564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0D0C1-AFF4-4C71-9EBF-FF9031F4E516}">
  <dimension ref="A1:AE45"/>
  <sheetViews>
    <sheetView showGridLines="0" zoomScale="80" zoomScaleNormal="80" workbookViewId="0">
      <pane xSplit="1" topLeftCell="B1" activePane="topRight" state="frozen"/>
      <selection pane="topRight"/>
    </sheetView>
  </sheetViews>
  <sheetFormatPr baseColWidth="10" defaultRowHeight="17" x14ac:dyDescent="0.5"/>
  <cols>
    <col min="1" max="1" width="21.6328125" style="40" customWidth="1"/>
    <col min="2" max="12" width="10.90625" style="45"/>
    <col min="13" max="13" width="9.90625" style="40" customWidth="1"/>
    <col min="14" max="16384" width="10.90625" style="40"/>
  </cols>
  <sheetData>
    <row r="1" spans="1:28" x14ac:dyDescent="0.5">
      <c r="A1" s="207" t="s">
        <v>189</v>
      </c>
    </row>
    <row r="2" spans="1:28" x14ac:dyDescent="0.5">
      <c r="A2" s="44"/>
    </row>
    <row r="3" spans="1:28" x14ac:dyDescent="0.5">
      <c r="A3" s="46" t="s">
        <v>0</v>
      </c>
    </row>
    <row r="4" spans="1:28" x14ac:dyDescent="0.5">
      <c r="A4" s="47" t="s">
        <v>8</v>
      </c>
      <c r="H4" s="209"/>
      <c r="I4" s="209"/>
    </row>
    <row r="5" spans="1:28" x14ac:dyDescent="0.5">
      <c r="B5" s="48">
        <v>2014</v>
      </c>
      <c r="C5" s="49">
        <v>2015</v>
      </c>
      <c r="D5" s="49">
        <v>2016</v>
      </c>
      <c r="E5" s="49">
        <v>2017</v>
      </c>
      <c r="F5" s="49">
        <v>2018</v>
      </c>
      <c r="G5" s="49">
        <v>2019</v>
      </c>
      <c r="H5" s="49">
        <v>2020</v>
      </c>
      <c r="I5" s="49">
        <v>2021</v>
      </c>
      <c r="J5" s="49">
        <v>2022</v>
      </c>
      <c r="K5" s="49">
        <v>2023</v>
      </c>
      <c r="L5" s="49">
        <v>2024</v>
      </c>
      <c r="M5" s="206">
        <v>2025</v>
      </c>
      <c r="N5" s="50">
        <v>2026</v>
      </c>
      <c r="O5" s="50">
        <v>2027</v>
      </c>
      <c r="P5" s="50">
        <v>2028</v>
      </c>
      <c r="Q5" s="50">
        <v>2029</v>
      </c>
      <c r="R5" s="50">
        <v>2030</v>
      </c>
      <c r="S5" s="50">
        <v>2031</v>
      </c>
      <c r="T5" s="50">
        <v>2032</v>
      </c>
      <c r="U5" s="50">
        <v>2033</v>
      </c>
      <c r="V5" s="50">
        <v>2034</v>
      </c>
      <c r="W5" s="50">
        <v>2035</v>
      </c>
      <c r="X5" s="50">
        <v>2036</v>
      </c>
      <c r="Y5" s="50">
        <v>2037</v>
      </c>
      <c r="Z5" s="50">
        <v>2038</v>
      </c>
      <c r="AA5" s="50">
        <v>2039</v>
      </c>
      <c r="AB5" s="50">
        <v>2040</v>
      </c>
    </row>
    <row r="6" spans="1:28" x14ac:dyDescent="0.5">
      <c r="A6" s="51" t="s">
        <v>1</v>
      </c>
      <c r="B6" s="52">
        <v>68640.608436656228</v>
      </c>
      <c r="C6" s="52">
        <v>75745.23228109887</v>
      </c>
      <c r="D6" s="52">
        <v>77822.280677663439</v>
      </c>
      <c r="E6" s="52">
        <v>81725.146633458498</v>
      </c>
      <c r="F6" s="52">
        <v>90070.716261310299</v>
      </c>
      <c r="G6" s="52">
        <v>99716.538496686699</v>
      </c>
      <c r="H6" s="52">
        <v>102073.29325519587</v>
      </c>
      <c r="I6" s="52">
        <v>106638.82096777324</v>
      </c>
      <c r="J6" s="52">
        <v>113622.88453524941</v>
      </c>
      <c r="K6" s="52">
        <v>121287.80435597045</v>
      </c>
      <c r="L6" s="52">
        <v>127649.42245526252</v>
      </c>
      <c r="M6" s="52">
        <v>130278.62427672953</v>
      </c>
      <c r="N6" s="52">
        <v>134072.88759942676</v>
      </c>
      <c r="O6" s="52">
        <v>134845.87293310161</v>
      </c>
      <c r="P6" s="52">
        <v>137080.2246636335</v>
      </c>
      <c r="Q6" s="52">
        <v>137449.49237458015</v>
      </c>
      <c r="R6" s="52">
        <v>137536.5256654094</v>
      </c>
      <c r="S6" s="52">
        <v>138811.90800798268</v>
      </c>
      <c r="T6" s="52">
        <v>140345.38785558174</v>
      </c>
      <c r="U6" s="52">
        <v>140588.71484528473</v>
      </c>
      <c r="V6" s="52">
        <v>140406.67408569105</v>
      </c>
      <c r="W6" s="52">
        <v>140037.3226626062</v>
      </c>
      <c r="X6" s="52">
        <v>140101.9673722591</v>
      </c>
      <c r="Y6" s="52">
        <v>140363.00317229243</v>
      </c>
      <c r="Z6" s="52">
        <v>141419.317404072</v>
      </c>
      <c r="AA6" s="52">
        <v>142343.93766782654</v>
      </c>
      <c r="AB6" s="52">
        <v>142912.87349723096</v>
      </c>
    </row>
    <row r="7" spans="1:28" x14ac:dyDescent="0.5">
      <c r="A7" s="53" t="s">
        <v>69</v>
      </c>
      <c r="B7" s="52">
        <v>60066.873962428494</v>
      </c>
      <c r="C7" s="52">
        <v>63548.266382874346</v>
      </c>
      <c r="D7" s="52">
        <v>70093.68358299238</v>
      </c>
      <c r="E7" s="52">
        <v>72987.545227622526</v>
      </c>
      <c r="F7" s="52">
        <v>76027.147168376832</v>
      </c>
      <c r="G7" s="52">
        <v>77444.225141634728</v>
      </c>
      <c r="H7" s="52">
        <v>78765.612450536326</v>
      </c>
      <c r="I7" s="52">
        <v>82678.095769656298</v>
      </c>
      <c r="J7" s="52">
        <v>82654.752046812966</v>
      </c>
      <c r="K7" s="52">
        <v>84225.451300966073</v>
      </c>
      <c r="L7" s="52">
        <v>87797.350029233479</v>
      </c>
      <c r="M7" s="52">
        <v>88926.039999946268</v>
      </c>
      <c r="N7" s="52">
        <v>90257.36495367944</v>
      </c>
      <c r="O7" s="52">
        <v>90430.200483416833</v>
      </c>
      <c r="P7" s="52">
        <v>90313.488455737199</v>
      </c>
      <c r="Q7" s="52">
        <v>90348.226848219361</v>
      </c>
      <c r="R7" s="52">
        <v>89928.597950827636</v>
      </c>
      <c r="S7" s="52">
        <v>89169.813047245494</v>
      </c>
      <c r="T7" s="52">
        <v>88521.125912216681</v>
      </c>
      <c r="U7" s="52">
        <v>87495.694277839531</v>
      </c>
      <c r="V7" s="52">
        <v>86446.585849845244</v>
      </c>
      <c r="W7" s="52">
        <v>85587.130286773885</v>
      </c>
      <c r="X7" s="52">
        <v>84591.048316016764</v>
      </c>
      <c r="Y7" s="52">
        <v>83207.111007707994</v>
      </c>
      <c r="Z7" s="52">
        <v>81796.285240244804</v>
      </c>
      <c r="AA7" s="52">
        <v>80379.333566732181</v>
      </c>
      <c r="AB7" s="52">
        <v>79092.502346838228</v>
      </c>
    </row>
    <row r="8" spans="1:28" x14ac:dyDescent="0.5">
      <c r="A8" s="53" t="s">
        <v>2</v>
      </c>
      <c r="B8" s="52">
        <v>65074.17921837663</v>
      </c>
      <c r="C8" s="52">
        <v>65145.516780168618</v>
      </c>
      <c r="D8" s="52">
        <v>68371.937187715797</v>
      </c>
      <c r="E8" s="52">
        <v>67335.610233681393</v>
      </c>
      <c r="F8" s="52">
        <v>68364.347499493757</v>
      </c>
      <c r="G8" s="52">
        <v>68772.971076673508</v>
      </c>
      <c r="H8" s="52">
        <v>66606.197171683845</v>
      </c>
      <c r="I8" s="52">
        <v>64517.527689494047</v>
      </c>
      <c r="J8" s="52">
        <v>71020.440027456541</v>
      </c>
      <c r="K8" s="52">
        <v>71330.422432336243</v>
      </c>
      <c r="L8" s="52">
        <v>73782.064478652057</v>
      </c>
      <c r="M8" s="52">
        <v>79368.052184378394</v>
      </c>
      <c r="N8" s="52">
        <v>85535.834718548882</v>
      </c>
      <c r="O8" s="52">
        <v>89594.011981180636</v>
      </c>
      <c r="P8" s="52">
        <v>94047.963414621423</v>
      </c>
      <c r="Q8" s="52">
        <v>97428.212224161922</v>
      </c>
      <c r="R8" s="52">
        <v>102305.97851314573</v>
      </c>
      <c r="S8" s="52">
        <v>105573.378204465</v>
      </c>
      <c r="T8" s="52">
        <v>107543.10230773001</v>
      </c>
      <c r="U8" s="52">
        <v>109152.25966203968</v>
      </c>
      <c r="V8" s="52">
        <v>109650.79421142043</v>
      </c>
      <c r="W8" s="52">
        <v>109758.21761724337</v>
      </c>
      <c r="X8" s="52">
        <v>109712.95663991096</v>
      </c>
      <c r="Y8" s="52">
        <v>109507.46000371533</v>
      </c>
      <c r="Z8" s="52">
        <v>109522.20196055326</v>
      </c>
      <c r="AA8" s="52">
        <v>108887.81346231158</v>
      </c>
      <c r="AB8" s="52">
        <v>108175.84028244816</v>
      </c>
    </row>
    <row r="9" spans="1:28" x14ac:dyDescent="0.5">
      <c r="A9" s="53" t="s">
        <v>3</v>
      </c>
      <c r="B9" s="52">
        <v>24556.718131901496</v>
      </c>
      <c r="C9" s="52">
        <v>25096.160756232752</v>
      </c>
      <c r="D9" s="52">
        <v>25432.088156461636</v>
      </c>
      <c r="E9" s="52">
        <v>26296.510460887308</v>
      </c>
      <c r="F9" s="52">
        <v>26013.232887523878</v>
      </c>
      <c r="G9" s="52">
        <v>26389.521494101562</v>
      </c>
      <c r="H9" s="52">
        <v>24130.268919036407</v>
      </c>
      <c r="I9" s="52">
        <v>24323.169685913897</v>
      </c>
      <c r="J9" s="52">
        <v>21779.323943049312</v>
      </c>
      <c r="K9" s="52">
        <v>21344.647629452942</v>
      </c>
      <c r="L9" s="52">
        <v>21188.975386071616</v>
      </c>
      <c r="M9" s="52">
        <v>21317.030116119313</v>
      </c>
      <c r="N9" s="52">
        <v>21220.243344850795</v>
      </c>
      <c r="O9" s="52">
        <v>21045.375157650866</v>
      </c>
      <c r="P9" s="52">
        <v>20778.484045286561</v>
      </c>
      <c r="Q9" s="52">
        <v>20234.819665998344</v>
      </c>
      <c r="R9" s="52">
        <v>19642.809829794758</v>
      </c>
      <c r="S9" s="52">
        <v>19044.700641886826</v>
      </c>
      <c r="T9" s="52">
        <v>18297.193182910105</v>
      </c>
      <c r="U9" s="52">
        <v>17669.82796044209</v>
      </c>
      <c r="V9" s="52">
        <v>17121.386009468901</v>
      </c>
      <c r="W9" s="52">
        <v>16587.63986080289</v>
      </c>
      <c r="X9" s="52">
        <v>16045.018237447668</v>
      </c>
      <c r="Y9" s="52">
        <v>15649.481712024095</v>
      </c>
      <c r="Z9" s="52">
        <v>15277.024183540807</v>
      </c>
      <c r="AA9" s="52">
        <v>14878.102837037619</v>
      </c>
      <c r="AB9" s="52">
        <v>14529.544365425463</v>
      </c>
    </row>
    <row r="10" spans="1:28" x14ac:dyDescent="0.5">
      <c r="A10" s="53" t="s">
        <v>4</v>
      </c>
      <c r="B10" s="52">
        <v>24707.407384352351</v>
      </c>
      <c r="C10" s="52">
        <v>21195.899220015675</v>
      </c>
      <c r="D10" s="52">
        <v>19543.108149042971</v>
      </c>
      <c r="E10" s="52">
        <v>19413.375582914749</v>
      </c>
      <c r="F10" s="52">
        <v>17977.814651021024</v>
      </c>
      <c r="G10" s="52">
        <v>17661.561677797014</v>
      </c>
      <c r="H10" s="52">
        <v>16391.867424398468</v>
      </c>
      <c r="I10" s="52">
        <v>16182.727013267297</v>
      </c>
      <c r="J10" s="52">
        <v>16893.193338563775</v>
      </c>
      <c r="K10" s="52">
        <v>17701.673536113733</v>
      </c>
      <c r="L10" s="52">
        <v>17568.245077310876</v>
      </c>
      <c r="M10" s="52">
        <v>18076.1764899587</v>
      </c>
      <c r="N10" s="52">
        <v>18124.838784366602</v>
      </c>
      <c r="O10" s="52">
        <v>18196.478010368068</v>
      </c>
      <c r="P10" s="52">
        <v>18314.659195567438</v>
      </c>
      <c r="Q10" s="52">
        <v>19155.990266215318</v>
      </c>
      <c r="R10" s="52">
        <v>19149.205704084412</v>
      </c>
      <c r="S10" s="52">
        <v>19261.409925401193</v>
      </c>
      <c r="T10" s="52">
        <v>19257.271265590432</v>
      </c>
      <c r="U10" s="52">
        <v>19200.524330900276</v>
      </c>
      <c r="V10" s="52">
        <v>19183.063216209724</v>
      </c>
      <c r="W10" s="52">
        <v>19204.646312916735</v>
      </c>
      <c r="X10" s="52">
        <v>19210.733339787206</v>
      </c>
      <c r="Y10" s="52">
        <v>19021.691741267314</v>
      </c>
      <c r="Z10" s="52">
        <v>18974.038320661075</v>
      </c>
      <c r="AA10" s="52">
        <v>18845.750718080559</v>
      </c>
      <c r="AB10" s="52">
        <v>18678.723927665727</v>
      </c>
    </row>
    <row r="11" spans="1:28" x14ac:dyDescent="0.5">
      <c r="A11" s="53" t="s">
        <v>5</v>
      </c>
      <c r="B11" s="52">
        <v>17131.704034461116</v>
      </c>
      <c r="C11" s="52">
        <v>16827.135324971365</v>
      </c>
      <c r="D11" s="52">
        <v>17787.582945944705</v>
      </c>
      <c r="E11" s="52">
        <v>18404.683806603996</v>
      </c>
      <c r="F11" s="52">
        <v>18005.069040045753</v>
      </c>
      <c r="G11" s="52">
        <v>18274.309114894109</v>
      </c>
      <c r="H11" s="52">
        <v>17472.718384854401</v>
      </c>
      <c r="I11" s="52">
        <v>18021.828897575782</v>
      </c>
      <c r="J11" s="52">
        <v>18500.190716968245</v>
      </c>
      <c r="K11" s="52">
        <v>18997.849666632985</v>
      </c>
      <c r="L11" s="52">
        <v>19377.241923937574</v>
      </c>
      <c r="M11" s="52">
        <v>20183.393486172867</v>
      </c>
      <c r="N11" s="52">
        <v>20727.185470647779</v>
      </c>
      <c r="O11" s="52">
        <v>21032.840247248529</v>
      </c>
      <c r="P11" s="52">
        <v>20852.019724106191</v>
      </c>
      <c r="Q11" s="52">
        <v>20890.159752688567</v>
      </c>
      <c r="R11" s="52">
        <v>20822.139762254144</v>
      </c>
      <c r="S11" s="52">
        <v>20475.819023065458</v>
      </c>
      <c r="T11" s="52">
        <v>20025.109236699125</v>
      </c>
      <c r="U11" s="52">
        <v>19405.612727955726</v>
      </c>
      <c r="V11" s="52">
        <v>19002.354763293009</v>
      </c>
      <c r="W11" s="52">
        <v>18790.300617651013</v>
      </c>
      <c r="X11" s="52">
        <v>18782.106747667844</v>
      </c>
      <c r="Y11" s="52">
        <v>18728.795042421465</v>
      </c>
      <c r="Z11" s="52">
        <v>18584.234945389922</v>
      </c>
      <c r="AA11" s="52">
        <v>18159.91245159398</v>
      </c>
      <c r="AB11" s="52">
        <v>17754.002151959554</v>
      </c>
    </row>
    <row r="12" spans="1:28" x14ac:dyDescent="0.5">
      <c r="A12" s="53" t="s">
        <v>7</v>
      </c>
      <c r="B12" s="52">
        <f>+B13-SUM(B6:B11)</f>
        <v>19167.202043405938</v>
      </c>
      <c r="C12" s="52">
        <f t="shared" ref="C12:AB12" si="0">+C13-SUM(C6:C11)</f>
        <v>20110.702292601811</v>
      </c>
      <c r="D12" s="52">
        <f t="shared" si="0"/>
        <v>20762.60917040729</v>
      </c>
      <c r="E12" s="52">
        <f t="shared" si="0"/>
        <v>21773.136543056346</v>
      </c>
      <c r="F12" s="52">
        <f t="shared" si="0"/>
        <v>22185.256708455971</v>
      </c>
      <c r="G12" s="52">
        <f t="shared" si="0"/>
        <v>22582.040590530843</v>
      </c>
      <c r="H12" s="52">
        <f t="shared" si="0"/>
        <v>21182.224961774889</v>
      </c>
      <c r="I12" s="52">
        <f t="shared" si="0"/>
        <v>21289.676858052961</v>
      </c>
      <c r="J12" s="52">
        <f t="shared" si="0"/>
        <v>21812.988920636883</v>
      </c>
      <c r="K12" s="52">
        <f t="shared" si="0"/>
        <v>22702.847212312801</v>
      </c>
      <c r="L12" s="52">
        <f t="shared" si="0"/>
        <v>23495.247228852124</v>
      </c>
      <c r="M12" s="52">
        <f t="shared" si="0"/>
        <v>24365.384293198877</v>
      </c>
      <c r="N12" s="52">
        <f t="shared" si="0"/>
        <v>24912.54543808999</v>
      </c>
      <c r="O12" s="52">
        <f t="shared" si="0"/>
        <v>26055.511771721533</v>
      </c>
      <c r="P12" s="52">
        <f t="shared" si="0"/>
        <v>26984.758775307622</v>
      </c>
      <c r="Q12" s="52">
        <f t="shared" si="0"/>
        <v>27437.966527766024</v>
      </c>
      <c r="R12" s="52">
        <f t="shared" si="0"/>
        <v>28009.508512838278</v>
      </c>
      <c r="S12" s="52">
        <f t="shared" si="0"/>
        <v>28400.471241912048</v>
      </c>
      <c r="T12" s="52">
        <f t="shared" si="0"/>
        <v>28717.876584805315</v>
      </c>
      <c r="U12" s="52">
        <f t="shared" si="0"/>
        <v>28850.579409746686</v>
      </c>
      <c r="V12" s="52">
        <f t="shared" si="0"/>
        <v>28867.458840191015</v>
      </c>
      <c r="W12" s="52">
        <f t="shared" si="0"/>
        <v>28889.650703556894</v>
      </c>
      <c r="X12" s="52">
        <f t="shared" si="0"/>
        <v>28894.769382295548</v>
      </c>
      <c r="Y12" s="52">
        <f t="shared" si="0"/>
        <v>28784.816070514906</v>
      </c>
      <c r="Z12" s="52">
        <f t="shared" si="0"/>
        <v>28678.34284227615</v>
      </c>
      <c r="AA12" s="52">
        <f t="shared" si="0"/>
        <v>28520.19689156051</v>
      </c>
      <c r="AB12" s="52">
        <f t="shared" si="0"/>
        <v>28324.664290731249</v>
      </c>
    </row>
    <row r="13" spans="1:28" x14ac:dyDescent="0.5">
      <c r="A13" s="54" t="s">
        <v>6</v>
      </c>
      <c r="B13" s="52">
        <v>279344.69321158226</v>
      </c>
      <c r="C13" s="52">
        <v>287668.91303796339</v>
      </c>
      <c r="D13" s="52">
        <v>299813.28987022815</v>
      </c>
      <c r="E13" s="52">
        <v>307936.00848822482</v>
      </c>
      <c r="F13" s="52">
        <v>318643.58421622752</v>
      </c>
      <c r="G13" s="52">
        <v>330841.1675923185</v>
      </c>
      <c r="H13" s="52">
        <v>326622.18256748019</v>
      </c>
      <c r="I13" s="52">
        <v>333651.84688173351</v>
      </c>
      <c r="J13" s="52">
        <v>346283.77352873713</v>
      </c>
      <c r="K13" s="52">
        <v>357590.69613378524</v>
      </c>
      <c r="L13" s="52">
        <v>370858.54657932027</v>
      </c>
      <c r="M13" s="52">
        <v>382514.70084650395</v>
      </c>
      <c r="N13" s="52">
        <v>394850.90030961024</v>
      </c>
      <c r="O13" s="52">
        <v>401200.29058468807</v>
      </c>
      <c r="P13" s="52">
        <v>408371.59827425989</v>
      </c>
      <c r="Q13" s="52">
        <v>412944.86765962967</v>
      </c>
      <c r="R13" s="52">
        <v>417394.76593835437</v>
      </c>
      <c r="S13" s="52">
        <v>420737.50009195867</v>
      </c>
      <c r="T13" s="52">
        <v>422707.06634553341</v>
      </c>
      <c r="U13" s="52">
        <v>422363.21321420878</v>
      </c>
      <c r="V13" s="52">
        <v>420678.31697611941</v>
      </c>
      <c r="W13" s="52">
        <v>418854.90806155099</v>
      </c>
      <c r="X13" s="52">
        <v>417338.60003538511</v>
      </c>
      <c r="Y13" s="52">
        <v>415262.35874994349</v>
      </c>
      <c r="Z13" s="52">
        <v>414251.44489673793</v>
      </c>
      <c r="AA13" s="52">
        <v>412015.04759514297</v>
      </c>
      <c r="AB13" s="52">
        <v>409468.15086229937</v>
      </c>
    </row>
    <row r="14" spans="1:28" x14ac:dyDescent="0.5">
      <c r="A14" s="54" t="s">
        <v>9</v>
      </c>
      <c r="B14" s="56"/>
      <c r="C14" s="57">
        <f>(C13-B13)/B13</f>
        <v>2.9799097776581598E-2</v>
      </c>
      <c r="D14" s="57">
        <f t="shared" ref="D14:K14" si="1">(D13-C13)/C13</f>
        <v>4.2216507526004678E-2</v>
      </c>
      <c r="E14" s="57">
        <f t="shared" si="1"/>
        <v>2.7092590263468715E-2</v>
      </c>
      <c r="F14" s="57">
        <f t="shared" si="1"/>
        <v>3.4772080668871011E-2</v>
      </c>
      <c r="G14" s="57">
        <f t="shared" si="1"/>
        <v>3.8279708050904443E-2</v>
      </c>
      <c r="H14" s="58">
        <f>(H13-G13)/G13</f>
        <v>-1.2752297592049296E-2</v>
      </c>
      <c r="I14" s="57">
        <f t="shared" si="1"/>
        <v>2.1522311372103406E-2</v>
      </c>
      <c r="J14" s="57">
        <f t="shared" si="1"/>
        <v>3.7859603551006704E-2</v>
      </c>
      <c r="K14" s="57">
        <f t="shared" si="1"/>
        <v>3.2652187221558555E-2</v>
      </c>
      <c r="L14" s="57">
        <f>(L13-K13)/K13</f>
        <v>3.7103455400224222E-2</v>
      </c>
      <c r="M14" s="57">
        <f t="shared" ref="M14" si="2">(M13-L13)/L13</f>
        <v>3.1430189150813137E-2</v>
      </c>
      <c r="N14" s="57">
        <f t="shared" ref="N14" si="3">(N13-M13)/M13</f>
        <v>3.2250262371109686E-2</v>
      </c>
      <c r="O14" s="57">
        <f t="shared" ref="O14" si="4">(O13-N13)/N13</f>
        <v>1.6080475617756364E-2</v>
      </c>
      <c r="P14" s="57">
        <f t="shared" ref="P14" si="5">(P13-O13)/O13</f>
        <v>1.7874632341668365E-2</v>
      </c>
      <c r="Q14" s="57">
        <f t="shared" ref="Q14" si="6">(Q13-P13)/P13</f>
        <v>1.1198793953095644E-2</v>
      </c>
      <c r="R14" s="57">
        <f t="shared" ref="R14" si="7">(R13-Q13)/Q13</f>
        <v>1.0776010618426011E-2</v>
      </c>
      <c r="S14" s="57">
        <f t="shared" ref="S14" si="8">(S13-R13)/R13</f>
        <v>8.008567491471618E-3</v>
      </c>
      <c r="T14" s="57">
        <f t="shared" ref="T14" si="9">(T13-S13)/S13</f>
        <v>4.6812234543967693E-3</v>
      </c>
      <c r="U14" s="58">
        <f t="shared" ref="U14" si="10">(U13-T13)/T13</f>
        <v>-8.1345489276386741E-4</v>
      </c>
      <c r="V14" s="58">
        <f t="shared" ref="V14" si="11">(V13-U13)/U13</f>
        <v>-3.9892116201768746E-3</v>
      </c>
      <c r="W14" s="58">
        <f t="shared" ref="W14" si="12">(W13-V13)/V13</f>
        <v>-4.3344494854768937E-3</v>
      </c>
      <c r="X14" s="57">
        <f t="shared" ref="X14" si="13">(X13-W13)/W13</f>
        <v>-3.6201271537757741E-3</v>
      </c>
      <c r="Y14" s="57">
        <f t="shared" ref="Y14" si="14">(Y13-X13)/X13</f>
        <v>-4.974956271156271E-3</v>
      </c>
      <c r="Z14" s="57">
        <f t="shared" ref="Z14" si="15">(Z13-Y13)/Y13</f>
        <v>-2.4343979941950453E-3</v>
      </c>
      <c r="AA14" s="57">
        <f t="shared" ref="AA14" si="16">(AA13-Z13)/Z13</f>
        <v>-5.3986469549971881E-3</v>
      </c>
      <c r="AB14" s="57">
        <f t="shared" ref="AB14" si="17">(AB13-AA13)/AA13</f>
        <v>-6.1815624155218876E-3</v>
      </c>
    </row>
    <row r="15" spans="1:28" x14ac:dyDescent="0.5">
      <c r="A15" s="59" t="s">
        <v>144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</row>
    <row r="16" spans="1:28" x14ac:dyDescent="0.5">
      <c r="A16" s="62" t="s">
        <v>145</v>
      </c>
      <c r="M16" s="63"/>
    </row>
    <row r="17" spans="8:17" x14ac:dyDescent="0.5">
      <c r="H17" s="80"/>
    </row>
    <row r="21" spans="8:17" x14ac:dyDescent="0.5">
      <c r="Q21" s="64"/>
    </row>
    <row r="22" spans="8:17" x14ac:dyDescent="0.5">
      <c r="Q22" s="64"/>
    </row>
    <row r="23" spans="8:17" x14ac:dyDescent="0.5">
      <c r="Q23" s="64"/>
    </row>
    <row r="24" spans="8:17" x14ac:dyDescent="0.5">
      <c r="Q24" s="64"/>
    </row>
    <row r="25" spans="8:17" x14ac:dyDescent="0.5">
      <c r="Q25" s="64"/>
    </row>
    <row r="26" spans="8:17" x14ac:dyDescent="0.5">
      <c r="Q26" s="64"/>
    </row>
    <row r="27" spans="8:17" x14ac:dyDescent="0.5">
      <c r="Q27" s="64"/>
    </row>
    <row r="38" spans="1:31" s="68" customFormat="1" ht="15.5" x14ac:dyDescent="0.35">
      <c r="A38" s="67" t="s">
        <v>22</v>
      </c>
    </row>
    <row r="39" spans="1:31" s="68" customFormat="1" ht="15.5" x14ac:dyDescent="0.35">
      <c r="B39" s="68">
        <v>2011</v>
      </c>
      <c r="C39" s="68">
        <v>2012</v>
      </c>
      <c r="D39" s="68">
        <v>2013</v>
      </c>
      <c r="E39" s="68">
        <v>2014</v>
      </c>
      <c r="F39" s="68">
        <v>2015</v>
      </c>
      <c r="G39" s="68">
        <v>2016</v>
      </c>
      <c r="H39" s="68">
        <v>2017</v>
      </c>
      <c r="I39" s="68">
        <v>2018</v>
      </c>
      <c r="J39" s="68">
        <v>2019</v>
      </c>
      <c r="K39" s="68">
        <v>2020</v>
      </c>
      <c r="L39" s="68">
        <v>2021</v>
      </c>
      <c r="M39" s="68">
        <v>2022</v>
      </c>
      <c r="N39" s="68">
        <v>2023</v>
      </c>
      <c r="O39" s="68">
        <v>2024</v>
      </c>
      <c r="P39" s="68">
        <v>2025</v>
      </c>
      <c r="Q39" s="68">
        <v>2026</v>
      </c>
      <c r="R39" s="68">
        <v>2027</v>
      </c>
      <c r="S39" s="68">
        <v>2028</v>
      </c>
      <c r="T39" s="68">
        <v>2029</v>
      </c>
      <c r="U39" s="68">
        <v>2030</v>
      </c>
      <c r="V39" s="68">
        <v>2031</v>
      </c>
      <c r="W39" s="68">
        <v>2032</v>
      </c>
      <c r="X39" s="68">
        <v>2033</v>
      </c>
      <c r="Y39" s="68">
        <v>2034</v>
      </c>
      <c r="Z39" s="68">
        <v>2035</v>
      </c>
      <c r="AA39" s="68">
        <v>2036</v>
      </c>
      <c r="AB39" s="68">
        <v>2037</v>
      </c>
      <c r="AC39" s="68">
        <v>2038</v>
      </c>
      <c r="AD39" s="68">
        <v>2039</v>
      </c>
      <c r="AE39" s="68">
        <v>2040</v>
      </c>
    </row>
    <row r="40" spans="1:31" s="70" customFormat="1" ht="15.5" x14ac:dyDescent="0.45">
      <c r="A40" s="69" t="s">
        <v>45</v>
      </c>
      <c r="D40" s="71"/>
      <c r="E40" s="72"/>
    </row>
    <row r="41" spans="1:31" s="70" customFormat="1" ht="15.5" x14ac:dyDescent="0.45">
      <c r="A41" s="73" t="s">
        <v>23</v>
      </c>
      <c r="B41" s="52">
        <v>94833.949308153082</v>
      </c>
      <c r="C41" s="52">
        <v>95363.207161200087</v>
      </c>
      <c r="D41" s="52">
        <v>99167.750778345333</v>
      </c>
      <c r="E41" s="52">
        <v>101110.11001615043</v>
      </c>
      <c r="F41" s="52">
        <v>105046.87121259941</v>
      </c>
      <c r="G41" s="52">
        <v>110297.51330099595</v>
      </c>
      <c r="H41" s="52">
        <v>114660.22429166434</v>
      </c>
      <c r="I41" s="52">
        <v>115889.87780464179</v>
      </c>
      <c r="J41" s="52">
        <v>115531.16199518302</v>
      </c>
      <c r="K41" s="52">
        <v>112448.04044852858</v>
      </c>
      <c r="L41" s="52">
        <v>120775.8878138203</v>
      </c>
      <c r="M41" s="52">
        <v>121513.26541416669</v>
      </c>
      <c r="N41" s="52">
        <v>124486.09455079901</v>
      </c>
      <c r="O41" s="52">
        <v>127755.26632761319</v>
      </c>
      <c r="P41" s="52">
        <v>129974.67748665309</v>
      </c>
      <c r="Q41" s="52">
        <v>131293.92073337128</v>
      </c>
      <c r="R41" s="52">
        <v>131376.8776579781</v>
      </c>
      <c r="S41" s="52">
        <v>131044.00054702577</v>
      </c>
      <c r="T41" s="52">
        <v>131857.39882528505</v>
      </c>
      <c r="U41" s="52">
        <v>131812.99191062991</v>
      </c>
      <c r="V41" s="52">
        <v>131154.24284905315</v>
      </c>
      <c r="W41" s="52">
        <v>130535.42848631745</v>
      </c>
      <c r="X41" s="52">
        <v>129573.72738451893</v>
      </c>
      <c r="Y41" s="52">
        <v>128573.50647655649</v>
      </c>
      <c r="Z41" s="52">
        <v>127530.55537528348</v>
      </c>
      <c r="AA41" s="52">
        <v>126403.47682517956</v>
      </c>
      <c r="AB41" s="52">
        <v>125137.5781137341</v>
      </c>
      <c r="AC41" s="52">
        <v>123875.92252344961</v>
      </c>
      <c r="AD41" s="52">
        <v>122609.21748062562</v>
      </c>
      <c r="AE41" s="52">
        <v>121390.48542082118</v>
      </c>
    </row>
    <row r="42" spans="1:31" s="70" customFormat="1" ht="15.5" x14ac:dyDescent="0.45">
      <c r="A42" s="73" t="s">
        <v>24</v>
      </c>
      <c r="B42" s="52">
        <v>158040.23467601958</v>
      </c>
      <c r="C42" s="52">
        <v>163270.81209664946</v>
      </c>
      <c r="D42" s="74">
        <v>167543.74567074655</v>
      </c>
      <c r="E42" s="52">
        <v>178234.58319543183</v>
      </c>
      <c r="F42" s="52">
        <v>182622.04182536399</v>
      </c>
      <c r="G42" s="52">
        <v>189515.77656923223</v>
      </c>
      <c r="H42" s="52">
        <v>193275.78419656045</v>
      </c>
      <c r="I42" s="52">
        <v>202753.70641158574</v>
      </c>
      <c r="J42" s="52">
        <v>215310.00559713546</v>
      </c>
      <c r="K42" s="52">
        <v>214174.1421189516</v>
      </c>
      <c r="L42" s="52">
        <v>212875.95906791324</v>
      </c>
      <c r="M42" s="52">
        <v>224770.50811457046</v>
      </c>
      <c r="N42" s="52">
        <v>233104.60158298622</v>
      </c>
      <c r="O42" s="52">
        <v>243103.2802517071</v>
      </c>
      <c r="P42" s="52">
        <v>252540.02335985086</v>
      </c>
      <c r="Q42" s="52">
        <v>263556.97957623895</v>
      </c>
      <c r="R42" s="52">
        <v>269823.41292670998</v>
      </c>
      <c r="S42" s="52">
        <v>277327.59772723413</v>
      </c>
      <c r="T42" s="52">
        <v>281087.46883434465</v>
      </c>
      <c r="U42" s="52">
        <v>285581.77402772446</v>
      </c>
      <c r="V42" s="52">
        <v>289583.2572429055</v>
      </c>
      <c r="W42" s="52">
        <v>292171.63785921596</v>
      </c>
      <c r="X42" s="52">
        <v>292789.48582968983</v>
      </c>
      <c r="Y42" s="52">
        <v>292104.81049956294</v>
      </c>
      <c r="Z42" s="52">
        <v>291324.35268626752</v>
      </c>
      <c r="AA42" s="52">
        <v>290935.12321020558</v>
      </c>
      <c r="AB42" s="52">
        <v>290124.78063620941</v>
      </c>
      <c r="AC42" s="52">
        <v>290375.52237328829</v>
      </c>
      <c r="AD42" s="52">
        <v>289405.83011451736</v>
      </c>
      <c r="AE42" s="52">
        <v>288077.6654414782</v>
      </c>
    </row>
    <row r="43" spans="1:31" s="70" customFormat="1" ht="15.5" x14ac:dyDescent="0.45">
      <c r="A43" s="75" t="s">
        <v>48</v>
      </c>
      <c r="B43" s="52">
        <v>252874.18398417265</v>
      </c>
      <c r="C43" s="52">
        <v>258634.01925784955</v>
      </c>
      <c r="D43" s="52">
        <v>266711.49644909188</v>
      </c>
      <c r="E43" s="52">
        <v>279344.69321158226</v>
      </c>
      <c r="F43" s="52">
        <v>287668.91303796339</v>
      </c>
      <c r="G43" s="52">
        <v>299813.28987022815</v>
      </c>
      <c r="H43" s="52">
        <v>307936.00848822482</v>
      </c>
      <c r="I43" s="52">
        <v>318643.58421622752</v>
      </c>
      <c r="J43" s="52">
        <v>330841.1675923185</v>
      </c>
      <c r="K43" s="52">
        <v>326622.18256748019</v>
      </c>
      <c r="L43" s="52">
        <v>333651.84688173351</v>
      </c>
      <c r="M43" s="52">
        <v>346283.77352873713</v>
      </c>
      <c r="N43" s="52">
        <v>357590.69613378524</v>
      </c>
      <c r="O43" s="52">
        <v>370858.54657932027</v>
      </c>
      <c r="P43" s="52">
        <v>382514.70084650395</v>
      </c>
      <c r="Q43" s="52">
        <v>394850.90030961024</v>
      </c>
      <c r="R43" s="52">
        <v>401200.29058468807</v>
      </c>
      <c r="S43" s="52">
        <v>408371.59827425989</v>
      </c>
      <c r="T43" s="52">
        <v>412944.86765962967</v>
      </c>
      <c r="U43" s="52">
        <v>417394.76593835437</v>
      </c>
      <c r="V43" s="52">
        <v>420737.50009195867</v>
      </c>
      <c r="W43" s="52">
        <v>422707.06634553341</v>
      </c>
      <c r="X43" s="52">
        <v>422363.21321420878</v>
      </c>
      <c r="Y43" s="52">
        <v>420678.31697611941</v>
      </c>
      <c r="Z43" s="52">
        <v>418854.90806155099</v>
      </c>
      <c r="AA43" s="52">
        <v>417338.60003538511</v>
      </c>
      <c r="AB43" s="52">
        <v>415262.35874994349</v>
      </c>
      <c r="AC43" s="52">
        <v>414251.44489673793</v>
      </c>
      <c r="AD43" s="52">
        <v>412015.04759514297</v>
      </c>
      <c r="AE43" s="52">
        <v>409468.15086229937</v>
      </c>
    </row>
    <row r="44" spans="1:31" x14ac:dyDescent="0.5">
      <c r="A44" s="59" t="s">
        <v>144</v>
      </c>
      <c r="O44" s="76"/>
    </row>
    <row r="45" spans="1:31" x14ac:dyDescent="0.5">
      <c r="A45" s="62" t="s">
        <v>145</v>
      </c>
      <c r="AE45" s="78">
        <f>+AE43-P43</f>
        <v>26953.450015795417</v>
      </c>
    </row>
  </sheetData>
  <mergeCells count="1">
    <mergeCell ref="H4:I4"/>
  </mergeCells>
  <conditionalFormatting sqref="A40:XFD43">
    <cfRule type="expression" dxfId="44" priority="42" stopIfTrue="1">
      <formula>MOD(ROW(),2)=0</formula>
    </cfRule>
  </conditionalFormatting>
  <conditionalFormatting sqref="B6:AB13">
    <cfRule type="expression" dxfId="43" priority="25" stopIfTrue="1">
      <formula>MOD(ROW(),2)=0</formula>
    </cfRule>
  </conditionalFormatting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3EA82-A87B-4FBE-8AB3-C572010BC5A2}">
  <dimension ref="A1:Q19"/>
  <sheetViews>
    <sheetView zoomScale="80" zoomScaleNormal="80" workbookViewId="0">
      <pane xSplit="1" topLeftCell="B1" activePane="topRight" state="frozen"/>
      <selection pane="topRight" activeCell="N22" sqref="N22"/>
    </sheetView>
  </sheetViews>
  <sheetFormatPr baseColWidth="10" defaultRowHeight="17" x14ac:dyDescent="0.5"/>
  <cols>
    <col min="1" max="1" width="13.36328125" style="40" customWidth="1"/>
    <col min="2" max="2" width="11.453125" style="40" customWidth="1"/>
    <col min="3" max="12" width="10.90625" style="40"/>
    <col min="13" max="13" width="13.36328125" style="40" customWidth="1"/>
    <col min="14" max="14" width="13.1796875" style="40" customWidth="1"/>
    <col min="15" max="15" width="10.90625" style="40"/>
    <col min="16" max="16" width="10.90625" style="81"/>
    <col min="17" max="17" width="12.453125" style="40" customWidth="1"/>
    <col min="18" max="20" width="10.90625" style="40"/>
    <col min="21" max="21" width="5" style="40" customWidth="1"/>
    <col min="22" max="16384" width="10.90625" style="40"/>
  </cols>
  <sheetData>
    <row r="1" spans="1:17" x14ac:dyDescent="0.5">
      <c r="A1" s="207" t="s">
        <v>189</v>
      </c>
    </row>
    <row r="2" spans="1:17" ht="20.5" x14ac:dyDescent="0.55000000000000004">
      <c r="A2" s="211"/>
    </row>
    <row r="3" spans="1:17" x14ac:dyDescent="0.5">
      <c r="A3" s="90" t="s">
        <v>110</v>
      </c>
    </row>
    <row r="4" spans="1:17" x14ac:dyDescent="0.5">
      <c r="B4" s="77">
        <v>2014</v>
      </c>
      <c r="C4" s="77">
        <v>2015</v>
      </c>
      <c r="D4" s="77">
        <v>2016</v>
      </c>
      <c r="E4" s="77">
        <v>2017</v>
      </c>
      <c r="F4" s="77">
        <v>2018</v>
      </c>
      <c r="G4" s="77">
        <v>2019</v>
      </c>
      <c r="H4" s="77">
        <v>2020</v>
      </c>
      <c r="I4" s="77">
        <v>2021</v>
      </c>
      <c r="J4" s="77">
        <v>2022</v>
      </c>
      <c r="K4" s="77">
        <v>2023</v>
      </c>
      <c r="L4" s="77">
        <v>2024</v>
      </c>
      <c r="M4" s="91" t="s">
        <v>77</v>
      </c>
      <c r="N4" s="91" t="s">
        <v>78</v>
      </c>
      <c r="O4" s="92" t="s">
        <v>79</v>
      </c>
      <c r="Q4" s="91" t="s">
        <v>147</v>
      </c>
    </row>
    <row r="5" spans="1:17" x14ac:dyDescent="0.5">
      <c r="A5" s="93" t="s">
        <v>11</v>
      </c>
      <c r="B5" s="94">
        <v>58642.794260031791</v>
      </c>
      <c r="C5" s="95">
        <v>65432.197372667622</v>
      </c>
      <c r="D5" s="95">
        <v>66379.585280722924</v>
      </c>
      <c r="E5" s="95">
        <v>69151.928065121509</v>
      </c>
      <c r="F5" s="95">
        <v>76040.763597649304</v>
      </c>
      <c r="G5" s="95">
        <v>84580.146624914691</v>
      </c>
      <c r="H5" s="95">
        <v>87441.954174392376</v>
      </c>
      <c r="I5" s="95">
        <v>91211</v>
      </c>
      <c r="J5" s="115">
        <v>97224.160398571534</v>
      </c>
      <c r="K5" s="95">
        <v>104731.63940006113</v>
      </c>
      <c r="L5" s="96">
        <v>110714</v>
      </c>
      <c r="M5" s="97">
        <f>+(L5-K5)/K5</f>
        <v>5.7120853203558038E-2</v>
      </c>
      <c r="N5" s="98">
        <f>+(K5-J5)/J5</f>
        <v>7.7218244628830993E-2</v>
      </c>
      <c r="O5" s="111">
        <f>AVERAGE(M5:N5)</f>
        <v>6.7169548916194519E-2</v>
      </c>
      <c r="Q5" s="117">
        <f>+L5-B5</f>
        <v>52071.205739968209</v>
      </c>
    </row>
    <row r="6" spans="1:17" x14ac:dyDescent="0.5">
      <c r="A6" s="93" t="s">
        <v>12</v>
      </c>
      <c r="B6" s="100">
        <v>26493</v>
      </c>
      <c r="C6" s="84">
        <v>28884.179672385493</v>
      </c>
      <c r="D6" s="84">
        <v>34514.283248053391</v>
      </c>
      <c r="E6" s="84">
        <v>36709.276979824543</v>
      </c>
      <c r="F6" s="84">
        <v>38718.933870124769</v>
      </c>
      <c r="G6" s="84">
        <v>40615.275876913838</v>
      </c>
      <c r="H6" s="84">
        <v>44286</v>
      </c>
      <c r="I6" s="84">
        <v>47570</v>
      </c>
      <c r="J6" s="84">
        <v>48192.311813125685</v>
      </c>
      <c r="K6" s="84">
        <v>49838.538827771692</v>
      </c>
      <c r="L6" s="116">
        <v>52321.525040204462</v>
      </c>
      <c r="M6" s="97">
        <f t="shared" ref="M6:M14" si="0">+(L6-K6)/K6</f>
        <v>4.9820606117953997E-2</v>
      </c>
      <c r="N6" s="98">
        <f t="shared" ref="N6:N14" si="1">+(K6-J6)/J6</f>
        <v>3.4159536090103887E-2</v>
      </c>
      <c r="O6" s="111">
        <f t="shared" ref="O6:O14" si="2">AVERAGE(M6:N6)</f>
        <v>4.1990071104028942E-2</v>
      </c>
      <c r="Q6" s="117">
        <f t="shared" ref="Q6:Q14" si="3">+L6-B6</f>
        <v>25828.525040204462</v>
      </c>
    </row>
    <row r="7" spans="1:17" x14ac:dyDescent="0.5">
      <c r="A7" s="101" t="s">
        <v>14</v>
      </c>
      <c r="B7" s="100">
        <v>27325.051724137931</v>
      </c>
      <c r="C7" s="84">
        <v>26444.655172413793</v>
      </c>
      <c r="D7" s="84">
        <v>27597</v>
      </c>
      <c r="E7" s="84">
        <v>27148</v>
      </c>
      <c r="F7" s="84">
        <v>29022.371571725282</v>
      </c>
      <c r="G7" s="84">
        <v>27686.443921156126</v>
      </c>
      <c r="H7" s="84">
        <v>26419.763731337931</v>
      </c>
      <c r="I7" s="84">
        <v>24494.354736061086</v>
      </c>
      <c r="J7" s="84">
        <v>27396.465475801029</v>
      </c>
      <c r="K7" s="84">
        <v>25538.279948311319</v>
      </c>
      <c r="L7" s="85">
        <v>26152.386865732198</v>
      </c>
      <c r="M7" s="97">
        <f t="shared" si="0"/>
        <v>2.4046526182022125E-2</v>
      </c>
      <c r="N7" s="98">
        <f t="shared" si="1"/>
        <v>-6.7825739387112643E-2</v>
      </c>
      <c r="O7" s="99">
        <f t="shared" si="2"/>
        <v>-2.1889606602545259E-2</v>
      </c>
      <c r="Q7" s="117">
        <f t="shared" si="3"/>
        <v>-1172.664858405733</v>
      </c>
    </row>
    <row r="8" spans="1:17" x14ac:dyDescent="0.5">
      <c r="A8" s="101" t="s">
        <v>15</v>
      </c>
      <c r="B8" s="100">
        <v>9997.8141766244389</v>
      </c>
      <c r="C8" s="84">
        <v>10313.034908431247</v>
      </c>
      <c r="D8" s="84">
        <v>11442.695396940502</v>
      </c>
      <c r="E8" s="84">
        <v>12573.218568336999</v>
      </c>
      <c r="F8" s="84">
        <v>14029.952663660999</v>
      </c>
      <c r="G8" s="84">
        <v>15136.391871772001</v>
      </c>
      <c r="H8" s="84">
        <v>14631.3390808035</v>
      </c>
      <c r="I8" s="84">
        <v>15427.820967773252</v>
      </c>
      <c r="J8" s="84">
        <v>16398.724136677876</v>
      </c>
      <c r="K8" s="84">
        <v>16556.164955909313</v>
      </c>
      <c r="L8" s="85">
        <v>16935.422455262527</v>
      </c>
      <c r="M8" s="97">
        <f t="shared" si="0"/>
        <v>2.2907327896479299E-2</v>
      </c>
      <c r="N8" s="98">
        <f t="shared" si="1"/>
        <v>9.6007968619522006E-3</v>
      </c>
      <c r="O8" s="99">
        <f t="shared" si="2"/>
        <v>1.6254062379215749E-2</v>
      </c>
      <c r="Q8" s="117">
        <f t="shared" si="3"/>
        <v>6937.6082786380884</v>
      </c>
    </row>
    <row r="9" spans="1:17" x14ac:dyDescent="0.5">
      <c r="A9" s="101" t="s">
        <v>16</v>
      </c>
      <c r="B9" s="100">
        <v>14977.2</v>
      </c>
      <c r="C9" s="84">
        <v>15843.7</v>
      </c>
      <c r="D9" s="84">
        <v>16523.599999999999</v>
      </c>
      <c r="E9" s="84">
        <v>16660.8</v>
      </c>
      <c r="F9" s="84">
        <v>16753.8</v>
      </c>
      <c r="G9" s="84">
        <v>17031.3</v>
      </c>
      <c r="H9" s="84">
        <v>15861.9</v>
      </c>
      <c r="I9" s="84">
        <v>15861.9</v>
      </c>
      <c r="J9" s="84">
        <v>16454.2</v>
      </c>
      <c r="K9" s="84">
        <v>17344</v>
      </c>
      <c r="L9" s="85">
        <v>17706.878750174204</v>
      </c>
      <c r="M9" s="97">
        <f t="shared" si="0"/>
        <v>2.0922437164103119E-2</v>
      </c>
      <c r="N9" s="98">
        <f t="shared" si="1"/>
        <v>5.4077378420099381E-2</v>
      </c>
      <c r="O9" s="99">
        <f t="shared" si="2"/>
        <v>3.7499907792101252E-2</v>
      </c>
      <c r="Q9" s="117">
        <f t="shared" si="3"/>
        <v>2729.6787501742037</v>
      </c>
    </row>
    <row r="10" spans="1:17" x14ac:dyDescent="0.5">
      <c r="A10" s="101" t="s">
        <v>17</v>
      </c>
      <c r="B10" s="100">
        <v>9954</v>
      </c>
      <c r="C10" s="84">
        <v>11041</v>
      </c>
      <c r="D10" s="84">
        <v>12094</v>
      </c>
      <c r="E10" s="84">
        <v>12286.201526541667</v>
      </c>
      <c r="F10" s="84">
        <v>13108.984150117201</v>
      </c>
      <c r="G10" s="84">
        <v>12767.749740877998</v>
      </c>
      <c r="H10" s="84">
        <v>12231.018997059</v>
      </c>
      <c r="I10" s="84">
        <v>12184.350834196997</v>
      </c>
      <c r="J10" s="84">
        <v>12820.936798745082</v>
      </c>
      <c r="K10" s="84">
        <v>12776.861150727353</v>
      </c>
      <c r="L10" s="85">
        <v>13046.111537621267</v>
      </c>
      <c r="M10" s="97">
        <f t="shared" si="0"/>
        <v>2.1073281122616493E-2</v>
      </c>
      <c r="N10" s="98">
        <f t="shared" si="1"/>
        <v>-3.4377868567329519E-3</v>
      </c>
      <c r="O10" s="99">
        <f t="shared" si="2"/>
        <v>8.8177471329417695E-3</v>
      </c>
      <c r="Q10" s="117">
        <f t="shared" si="3"/>
        <v>3092.1115376212674</v>
      </c>
    </row>
    <row r="11" spans="1:17" x14ac:dyDescent="0.5">
      <c r="A11" s="101" t="s">
        <v>18</v>
      </c>
      <c r="B11" s="100">
        <v>10497.5</v>
      </c>
      <c r="C11" s="84">
        <v>11199.663793103449</v>
      </c>
      <c r="D11" s="84">
        <v>10719.801724137931</v>
      </c>
      <c r="E11" s="84">
        <v>10773.48275862069</v>
      </c>
      <c r="F11" s="84">
        <v>10699.25</v>
      </c>
      <c r="G11" s="84">
        <v>11679.818965517241</v>
      </c>
      <c r="H11" s="84">
        <v>11636.301724137931</v>
      </c>
      <c r="I11" s="84">
        <v>10520.040664608447</v>
      </c>
      <c r="J11" s="84">
        <v>11789.03107259366</v>
      </c>
      <c r="K11" s="84">
        <v>12018.939</v>
      </c>
      <c r="L11" s="85">
        <v>12484.113479399473</v>
      </c>
      <c r="M11" s="97">
        <f t="shared" si="0"/>
        <v>3.8703456220176596E-2</v>
      </c>
      <c r="N11" s="98">
        <f t="shared" si="1"/>
        <v>1.9501850999512162E-2</v>
      </c>
      <c r="O11" s="99">
        <f t="shared" si="2"/>
        <v>2.9102653609844379E-2</v>
      </c>
      <c r="Q11" s="117">
        <f t="shared" si="3"/>
        <v>1986.6134793994734</v>
      </c>
    </row>
    <row r="12" spans="1:17" x14ac:dyDescent="0.5">
      <c r="A12" s="93" t="s">
        <v>19</v>
      </c>
      <c r="B12" s="100">
        <v>7778.3736736717192</v>
      </c>
      <c r="C12" s="84">
        <v>8050.8609561095609</v>
      </c>
      <c r="D12" s="84">
        <v>9409</v>
      </c>
      <c r="E12" s="84">
        <v>9221</v>
      </c>
      <c r="F12" s="84">
        <v>7734</v>
      </c>
      <c r="G12" s="84">
        <v>8252.4822521134047</v>
      </c>
      <c r="H12" s="84">
        <v>7808.4646185068341</v>
      </c>
      <c r="I12" s="84">
        <v>8976.3525958959563</v>
      </c>
      <c r="J12" s="84">
        <v>10891.34448272539</v>
      </c>
      <c r="K12" s="84">
        <v>12012.426179638042</v>
      </c>
      <c r="L12" s="85">
        <v>12150.940717017995</v>
      </c>
      <c r="M12" s="97">
        <f t="shared" si="0"/>
        <v>1.153093765643661E-2</v>
      </c>
      <c r="N12" s="98">
        <f t="shared" si="1"/>
        <v>0.10293326950504447</v>
      </c>
      <c r="O12" s="111">
        <f t="shared" si="2"/>
        <v>5.7232103580740538E-2</v>
      </c>
      <c r="Q12" s="117">
        <f t="shared" si="3"/>
        <v>4372.5670433462756</v>
      </c>
    </row>
    <row r="13" spans="1:17" x14ac:dyDescent="0.5">
      <c r="A13" s="101" t="s">
        <v>20</v>
      </c>
      <c r="B13" s="100">
        <v>10258.543579080555</v>
      </c>
      <c r="C13" s="84">
        <v>10372.327869129709</v>
      </c>
      <c r="D13" s="84">
        <v>10901.658489573818</v>
      </c>
      <c r="E13" s="84">
        <v>10499.062340961087</v>
      </c>
      <c r="F13" s="84">
        <v>10711.011728864341</v>
      </c>
      <c r="G13" s="84">
        <v>10785.374776102033</v>
      </c>
      <c r="H13" s="84">
        <v>10729.629310344828</v>
      </c>
      <c r="I13" s="84">
        <v>10511.30921218223</v>
      </c>
      <c r="J13" s="84">
        <v>10385.626622131125</v>
      </c>
      <c r="K13" s="84">
        <v>10617.631622131126</v>
      </c>
      <c r="L13" s="85">
        <v>10717.618795791081</v>
      </c>
      <c r="M13" s="97">
        <f t="shared" si="0"/>
        <v>9.4170882187646805E-3</v>
      </c>
      <c r="N13" s="98">
        <f t="shared" si="1"/>
        <v>2.2339046880966506E-2</v>
      </c>
      <c r="O13" s="99">
        <f t="shared" si="2"/>
        <v>1.5878067549865593E-2</v>
      </c>
      <c r="Q13" s="117">
        <f t="shared" si="3"/>
        <v>459.07521671052564</v>
      </c>
    </row>
    <row r="14" spans="1:17" x14ac:dyDescent="0.5">
      <c r="A14" s="101" t="s">
        <v>21</v>
      </c>
      <c r="B14" s="100">
        <v>8803</v>
      </c>
      <c r="C14" s="84">
        <v>9005</v>
      </c>
      <c r="D14" s="84">
        <v>8965</v>
      </c>
      <c r="E14" s="84">
        <v>8743</v>
      </c>
      <c r="F14" s="84">
        <v>8576</v>
      </c>
      <c r="G14" s="84">
        <v>8443</v>
      </c>
      <c r="H14" s="84">
        <v>8033</v>
      </c>
      <c r="I14" s="84">
        <v>8521</v>
      </c>
      <c r="J14" s="84">
        <v>9060</v>
      </c>
      <c r="K14" s="84">
        <v>9126.3529955076501</v>
      </c>
      <c r="L14" s="85">
        <v>9280.7182523612937</v>
      </c>
      <c r="M14" s="97">
        <f t="shared" si="0"/>
        <v>1.6914232544985738E-2</v>
      </c>
      <c r="N14" s="98">
        <f t="shared" si="1"/>
        <v>7.3237301884823535E-3</v>
      </c>
      <c r="O14" s="99">
        <f t="shared" si="2"/>
        <v>1.2118981366734047E-2</v>
      </c>
      <c r="Q14" s="117">
        <f t="shared" si="3"/>
        <v>477.71825236129371</v>
      </c>
    </row>
    <row r="15" spans="1:17" x14ac:dyDescent="0.5">
      <c r="A15" s="102" t="s">
        <v>7</v>
      </c>
      <c r="B15" s="108">
        <f>+B16-SUM(B5:B14)</f>
        <v>94617.415798035829</v>
      </c>
      <c r="C15" s="109">
        <f t="shared" ref="C15:L15" si="4">+C16-SUM(C5:C14)</f>
        <v>91082.293293722498</v>
      </c>
      <c r="D15" s="109">
        <f t="shared" si="4"/>
        <v>91266.665730799577</v>
      </c>
      <c r="E15" s="109">
        <f t="shared" si="4"/>
        <v>94170.03824881831</v>
      </c>
      <c r="F15" s="109">
        <f t="shared" si="4"/>
        <v>93248.516634085623</v>
      </c>
      <c r="G15" s="109">
        <f t="shared" si="4"/>
        <v>93863.183562951192</v>
      </c>
      <c r="H15" s="109">
        <f t="shared" si="4"/>
        <v>87542.810930897744</v>
      </c>
      <c r="I15" s="109">
        <f t="shared" si="4"/>
        <v>88373.717871015542</v>
      </c>
      <c r="J15" s="109">
        <f t="shared" si="4"/>
        <v>85670.972728365712</v>
      </c>
      <c r="K15" s="109">
        <f t="shared" si="4"/>
        <v>87029.862053727615</v>
      </c>
      <c r="L15" s="110">
        <f t="shared" si="4"/>
        <v>89348.830685755762</v>
      </c>
    </row>
    <row r="16" spans="1:17" x14ac:dyDescent="0.5">
      <c r="A16" s="107" t="s">
        <v>25</v>
      </c>
      <c r="B16" s="112">
        <v>279344.69321158226</v>
      </c>
      <c r="C16" s="113">
        <v>287668.91303796339</v>
      </c>
      <c r="D16" s="113">
        <v>299813.28987022815</v>
      </c>
      <c r="E16" s="113">
        <v>307936.00848822482</v>
      </c>
      <c r="F16" s="113">
        <v>318643.58421622752</v>
      </c>
      <c r="G16" s="113">
        <v>330841.1675923185</v>
      </c>
      <c r="H16" s="113">
        <v>326622.18256748019</v>
      </c>
      <c r="I16" s="113">
        <v>333651.84688173351</v>
      </c>
      <c r="J16" s="113">
        <v>346283.77352873713</v>
      </c>
      <c r="K16" s="113">
        <v>357590.69613378524</v>
      </c>
      <c r="L16" s="114">
        <v>370858.54657932027</v>
      </c>
    </row>
    <row r="17" spans="9:12" x14ac:dyDescent="0.5">
      <c r="I17" s="105" t="s">
        <v>26</v>
      </c>
      <c r="J17" s="106">
        <f>J5/$J$16</f>
        <v>0.28076441297791033</v>
      </c>
      <c r="K17" s="106">
        <f t="shared" ref="K17:L19" si="5">K5/$J$16</f>
        <v>0.30244454810230875</v>
      </c>
      <c r="L17" s="106">
        <f t="shared" si="5"/>
        <v>0.31972043873667721</v>
      </c>
    </row>
    <row r="18" spans="9:12" x14ac:dyDescent="0.5">
      <c r="I18" s="105" t="s">
        <v>27</v>
      </c>
      <c r="J18" s="106">
        <f>J6/$J$16</f>
        <v>0.13916999725985238</v>
      </c>
      <c r="K18" s="106">
        <f t="shared" si="5"/>
        <v>0.14392397980390995</v>
      </c>
      <c r="L18" s="106">
        <f t="shared" si="5"/>
        <v>0.15109435971264892</v>
      </c>
    </row>
    <row r="19" spans="9:12" x14ac:dyDescent="0.5">
      <c r="I19" s="105" t="s">
        <v>146</v>
      </c>
      <c r="J19" s="106">
        <f>J7/$J$16</f>
        <v>7.9115648985289444E-2</v>
      </c>
      <c r="K19" s="106">
        <f t="shared" si="5"/>
        <v>7.3749571595770919E-2</v>
      </c>
      <c r="L19" s="106">
        <f t="shared" si="5"/>
        <v>7.5522992600061539E-2</v>
      </c>
    </row>
  </sheetData>
  <conditionalFormatting sqref="B5:L14">
    <cfRule type="expression" dxfId="11" priority="1" stopIfTrue="1">
      <formula>MOD(ROW(),2)=0</formula>
    </cfRule>
  </conditionalFormatting>
  <conditionalFormatting sqref="B16:L16">
    <cfRule type="expression" dxfId="10" priority="2" stopIfTrue="1">
      <formula>MOD(ROW(),2)=0</formula>
    </cfRule>
  </conditionalFormatting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87BD4-8980-4867-A44E-A4126625AE4D}">
  <dimension ref="A1:AY259"/>
  <sheetViews>
    <sheetView zoomScale="80" zoomScaleNormal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P11" sqref="P11"/>
    </sheetView>
  </sheetViews>
  <sheetFormatPr baseColWidth="10" defaultRowHeight="17" x14ac:dyDescent="0.5"/>
  <cols>
    <col min="1" max="1" width="30.26953125" style="40" customWidth="1"/>
    <col min="2" max="16384" width="10.90625" style="40"/>
  </cols>
  <sheetData>
    <row r="1" spans="1:51" s="90" customFormat="1" ht="25" customHeight="1" x14ac:dyDescent="0.5">
      <c r="A1" s="90" t="s">
        <v>81</v>
      </c>
      <c r="C1" s="122"/>
    </row>
    <row r="2" spans="1:51" s="68" customFormat="1" ht="15.5" x14ac:dyDescent="0.35">
      <c r="A2" s="67" t="s">
        <v>80</v>
      </c>
    </row>
    <row r="3" spans="1:51" s="68" customFormat="1" ht="15.5" x14ac:dyDescent="0.35">
      <c r="B3" s="68">
        <v>2010</v>
      </c>
      <c r="C3" s="68">
        <v>2011</v>
      </c>
      <c r="D3" s="68">
        <v>2012</v>
      </c>
      <c r="E3" s="68">
        <v>2013</v>
      </c>
      <c r="F3" s="68">
        <v>2014</v>
      </c>
      <c r="G3" s="68">
        <v>2015</v>
      </c>
      <c r="H3" s="68">
        <v>2016</v>
      </c>
      <c r="I3" s="68">
        <v>2017</v>
      </c>
      <c r="J3" s="68">
        <v>2018</v>
      </c>
      <c r="K3" s="68">
        <v>2019</v>
      </c>
      <c r="L3" s="68">
        <v>2020</v>
      </c>
      <c r="M3" s="68">
        <v>2021</v>
      </c>
      <c r="N3" s="68">
        <v>2022</v>
      </c>
      <c r="O3" s="68">
        <v>2023</v>
      </c>
      <c r="P3" s="68">
        <v>2024</v>
      </c>
      <c r="Q3" s="68">
        <v>2025</v>
      </c>
      <c r="R3" s="68">
        <v>2026</v>
      </c>
      <c r="S3" s="68">
        <v>2027</v>
      </c>
      <c r="T3" s="68">
        <v>2028</v>
      </c>
      <c r="U3" s="68">
        <v>2029</v>
      </c>
      <c r="V3" s="68">
        <v>2030</v>
      </c>
      <c r="W3" s="68">
        <v>2031</v>
      </c>
      <c r="X3" s="68">
        <v>2032</v>
      </c>
      <c r="Y3" s="68">
        <v>2033</v>
      </c>
      <c r="Z3" s="68">
        <v>2034</v>
      </c>
      <c r="AA3" s="68">
        <v>2035</v>
      </c>
      <c r="AB3" s="68">
        <v>2036</v>
      </c>
      <c r="AC3" s="68">
        <v>2037</v>
      </c>
      <c r="AD3" s="68">
        <v>2038</v>
      </c>
      <c r="AE3" s="68">
        <v>2039</v>
      </c>
      <c r="AF3" s="68">
        <v>2040</v>
      </c>
    </row>
    <row r="4" spans="1:51" s="70" customFormat="1" ht="15.5" x14ac:dyDescent="0.45">
      <c r="A4" s="69" t="s">
        <v>45</v>
      </c>
      <c r="E4" s="71"/>
      <c r="F4" s="72"/>
    </row>
    <row r="5" spans="1:51" s="70" customFormat="1" ht="15.5" x14ac:dyDescent="0.45">
      <c r="A5" s="73" t="s">
        <v>46</v>
      </c>
      <c r="B5" s="52">
        <v>8129.3335810642484</v>
      </c>
      <c r="C5" s="52">
        <v>7629.1465955882986</v>
      </c>
      <c r="D5" s="52">
        <v>8579.9007579233876</v>
      </c>
      <c r="E5" s="52">
        <v>8304.1902244061093</v>
      </c>
      <c r="F5" s="52">
        <v>7837.6810335078171</v>
      </c>
      <c r="G5" s="52">
        <v>7183.8412763228616</v>
      </c>
      <c r="H5" s="52">
        <v>7217.5786807212462</v>
      </c>
      <c r="I5" s="52">
        <v>7157.0746932595748</v>
      </c>
      <c r="J5" s="52">
        <v>6938.5731041244735</v>
      </c>
      <c r="K5" s="52">
        <v>6519.0622322797699</v>
      </c>
      <c r="L5" s="52">
        <v>6331.3771936513413</v>
      </c>
      <c r="M5" s="52">
        <v>6239.97596499882</v>
      </c>
      <c r="N5" s="52">
        <v>6789.2957074789092</v>
      </c>
      <c r="O5" s="52">
        <v>7482.9886261466681</v>
      </c>
      <c r="P5" s="52">
        <v>7355.3395960411899</v>
      </c>
      <c r="Q5" s="52">
        <v>7662.7533373086308</v>
      </c>
      <c r="R5" s="52">
        <v>7704.7533373086289</v>
      </c>
      <c r="S5" s="52">
        <v>7726.5206992834565</v>
      </c>
      <c r="T5" s="52">
        <v>7727.2140558459323</v>
      </c>
      <c r="U5" s="52">
        <v>8470.024230955587</v>
      </c>
      <c r="V5" s="52">
        <v>8470.024230955587</v>
      </c>
      <c r="W5" s="52">
        <v>8470.024230955587</v>
      </c>
      <c r="X5" s="52">
        <v>8470.7175875180619</v>
      </c>
      <c r="Y5" s="52">
        <v>8470.024230955587</v>
      </c>
      <c r="Z5" s="52">
        <v>8470.024230955587</v>
      </c>
      <c r="AA5" s="52">
        <v>8470.024230955587</v>
      </c>
      <c r="AB5" s="52">
        <v>8470.7175875180619</v>
      </c>
      <c r="AC5" s="52">
        <v>8470.024230955587</v>
      </c>
      <c r="AD5" s="52">
        <v>8470.024230955587</v>
      </c>
      <c r="AE5" s="52">
        <v>8470.024230955587</v>
      </c>
      <c r="AF5" s="52">
        <v>8470.7175875180619</v>
      </c>
    </row>
    <row r="6" spans="1:51" s="70" customFormat="1" ht="15.5" x14ac:dyDescent="0.45">
      <c r="A6" s="73" t="s">
        <v>47</v>
      </c>
      <c r="B6" s="52">
        <v>15462.739384415629</v>
      </c>
      <c r="C6" s="52">
        <v>16045.614155367919</v>
      </c>
      <c r="D6" s="52">
        <v>16424.582391294585</v>
      </c>
      <c r="E6" s="74">
        <v>16734.732542789192</v>
      </c>
      <c r="F6" s="52">
        <v>16869.726350844532</v>
      </c>
      <c r="G6" s="52">
        <v>14012.057943692815</v>
      </c>
      <c r="H6" s="52">
        <v>12325.529468321725</v>
      </c>
      <c r="I6" s="52">
        <v>12256.300889655173</v>
      </c>
      <c r="J6" s="52">
        <v>11039.241546896552</v>
      </c>
      <c r="K6" s="52">
        <v>11142.499445517242</v>
      </c>
      <c r="L6" s="52">
        <v>10060.490230747127</v>
      </c>
      <c r="M6" s="52">
        <v>9942.7510482684775</v>
      </c>
      <c r="N6" s="52">
        <v>10103.897631084867</v>
      </c>
      <c r="O6" s="52">
        <v>10218.684909967064</v>
      </c>
      <c r="P6" s="52">
        <v>10212.905481269685</v>
      </c>
      <c r="Q6" s="52">
        <v>10413.42315265007</v>
      </c>
      <c r="R6" s="52">
        <v>10420.085447057972</v>
      </c>
      <c r="S6" s="52">
        <v>10469.95731108461</v>
      </c>
      <c r="T6" s="52">
        <v>10587.445139721503</v>
      </c>
      <c r="U6" s="52">
        <v>10685.966035259729</v>
      </c>
      <c r="V6" s="52">
        <v>10679.181473128825</v>
      </c>
      <c r="W6" s="52">
        <v>10791.385694445606</v>
      </c>
      <c r="X6" s="52">
        <v>10786.553678072372</v>
      </c>
      <c r="Y6" s="52">
        <v>10730.500099944687</v>
      </c>
      <c r="Z6" s="52">
        <v>10713.038985254139</v>
      </c>
      <c r="AA6" s="52">
        <v>10734.622081961148</v>
      </c>
      <c r="AB6" s="52">
        <v>10740.015752269142</v>
      </c>
      <c r="AC6" s="52">
        <v>10551.667510311727</v>
      </c>
      <c r="AD6" s="52">
        <v>10504.014089705488</v>
      </c>
      <c r="AE6" s="52">
        <v>10375.726487124972</v>
      </c>
      <c r="AF6" s="52">
        <v>10208.006340147667</v>
      </c>
    </row>
    <row r="7" spans="1:51" s="70" customFormat="1" ht="15.5" x14ac:dyDescent="0.45">
      <c r="A7" s="123" t="s">
        <v>48</v>
      </c>
      <c r="B7" s="52">
        <v>23592.072965479878</v>
      </c>
      <c r="C7" s="52">
        <v>23674.760750956219</v>
      </c>
      <c r="D7" s="52">
        <v>25004.483149217973</v>
      </c>
      <c r="E7" s="52">
        <v>25038.922767195301</v>
      </c>
      <c r="F7" s="84">
        <v>24707.407384352351</v>
      </c>
      <c r="G7" s="84">
        <v>21195.899220015675</v>
      </c>
      <c r="H7" s="84">
        <v>19543.108149042971</v>
      </c>
      <c r="I7" s="84">
        <v>19413.375582914749</v>
      </c>
      <c r="J7" s="84">
        <v>17977.814651021024</v>
      </c>
      <c r="K7" s="84">
        <v>17661.561677797014</v>
      </c>
      <c r="L7" s="84">
        <v>16391.867424398468</v>
      </c>
      <c r="M7" s="84">
        <v>16182.727013267297</v>
      </c>
      <c r="N7" s="84">
        <v>16893.193338563775</v>
      </c>
      <c r="O7" s="84">
        <v>17701.673536113733</v>
      </c>
      <c r="P7" s="124">
        <v>17568.245077310876</v>
      </c>
      <c r="Q7" s="84">
        <v>18076.1764899587</v>
      </c>
      <c r="R7" s="84">
        <v>18124.838784366602</v>
      </c>
      <c r="S7" s="84">
        <v>18196.478010368068</v>
      </c>
      <c r="T7" s="84">
        <v>18314.659195567438</v>
      </c>
      <c r="U7" s="84">
        <v>19155.990266215318</v>
      </c>
      <c r="V7" s="84">
        <v>19149.205704084412</v>
      </c>
      <c r="W7" s="84">
        <v>19261.409925401193</v>
      </c>
      <c r="X7" s="84">
        <v>19257.271265590432</v>
      </c>
      <c r="Y7" s="84">
        <v>19200.524330900276</v>
      </c>
      <c r="Z7" s="84">
        <v>19183.063216209724</v>
      </c>
      <c r="AA7" s="84">
        <v>19204.646312916735</v>
      </c>
      <c r="AB7" s="84">
        <v>19210.733339787206</v>
      </c>
      <c r="AC7" s="84">
        <v>19021.691741267314</v>
      </c>
      <c r="AD7" s="84">
        <v>18974.038320661075</v>
      </c>
      <c r="AE7" s="84">
        <v>18845.750718080559</v>
      </c>
      <c r="AF7" s="84">
        <v>18678.723927665727</v>
      </c>
    </row>
    <row r="8" spans="1:51" s="70" customFormat="1" ht="15.5" x14ac:dyDescent="0.45">
      <c r="A8" s="75" t="s">
        <v>49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</row>
    <row r="9" spans="1:51" s="127" customFormat="1" ht="15.5" x14ac:dyDescent="0.45">
      <c r="A9" s="73" t="s">
        <v>50</v>
      </c>
      <c r="B9" s="52">
        <v>8438.1649169163393</v>
      </c>
      <c r="C9" s="52">
        <v>8569.7497278703449</v>
      </c>
      <c r="D9" s="52">
        <v>8482.1530172283765</v>
      </c>
      <c r="E9" s="74">
        <v>9011.0318971347133</v>
      </c>
      <c r="F9" s="126">
        <v>9478.9709076104627</v>
      </c>
      <c r="G9" s="126">
        <v>10065.600161035196</v>
      </c>
      <c r="H9" s="126">
        <v>11365.505547583998</v>
      </c>
      <c r="I9" s="126">
        <v>11752.15298139444</v>
      </c>
      <c r="J9" s="126">
        <v>12379.125296605082</v>
      </c>
      <c r="K9" s="126">
        <v>13244.454337730536</v>
      </c>
      <c r="L9" s="126">
        <v>13571.381427465005</v>
      </c>
      <c r="M9" s="126">
        <v>15108.321607319369</v>
      </c>
      <c r="N9" s="126">
        <v>15748.223516563745</v>
      </c>
      <c r="O9" s="126">
        <v>15046.756069359662</v>
      </c>
      <c r="P9" s="126">
        <v>15460.050707875722</v>
      </c>
      <c r="Q9" s="126">
        <v>14731.841293376439</v>
      </c>
      <c r="R9" s="126">
        <v>14753.171900996955</v>
      </c>
      <c r="S9" s="126">
        <v>14858.286371081243</v>
      </c>
      <c r="T9" s="126">
        <v>14885.574089679871</v>
      </c>
      <c r="U9" s="126">
        <v>14930.603141085216</v>
      </c>
      <c r="V9" s="126">
        <v>15004.488921446671</v>
      </c>
      <c r="W9" s="126">
        <v>15010.751556960166</v>
      </c>
      <c r="X9" s="126">
        <v>15083.884186221469</v>
      </c>
      <c r="Y9" s="126">
        <v>15158.940334443751</v>
      </c>
      <c r="Z9" s="126">
        <v>15224.411375971682</v>
      </c>
      <c r="AA9" s="126">
        <v>15239.67643864124</v>
      </c>
      <c r="AB9" s="126">
        <v>15204.68590064624</v>
      </c>
      <c r="AC9" s="126">
        <v>15178.479029137343</v>
      </c>
      <c r="AD9" s="126">
        <v>15100.781293204836</v>
      </c>
      <c r="AE9" s="126">
        <v>14944.629120811533</v>
      </c>
      <c r="AF9" s="126">
        <v>14721.459445692781</v>
      </c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</row>
    <row r="10" spans="1:51" s="70" customFormat="1" ht="15.5" x14ac:dyDescent="0.45">
      <c r="A10" s="73" t="s">
        <v>51</v>
      </c>
      <c r="B10" s="52">
        <v>4387.3997444237648</v>
      </c>
      <c r="C10" s="52">
        <v>4571.337563017064</v>
      </c>
      <c r="D10" s="52">
        <v>4615.4510741226732</v>
      </c>
      <c r="E10" s="74">
        <v>4504.5389876545287</v>
      </c>
      <c r="F10" s="52">
        <v>4233.0671919498127</v>
      </c>
      <c r="G10" s="52">
        <v>1967.8068254016998</v>
      </c>
      <c r="H10" s="52">
        <v>1882.9508549071898</v>
      </c>
      <c r="I10" s="52">
        <v>1922.3014426597163</v>
      </c>
      <c r="J10" s="52">
        <v>1852.2247586206897</v>
      </c>
      <c r="K10" s="52">
        <v>2625.0041388130221</v>
      </c>
      <c r="L10" s="52">
        <v>2356.3276227603087</v>
      </c>
      <c r="M10" s="52">
        <v>2106.6835750290757</v>
      </c>
      <c r="N10" s="52">
        <v>2293.0448082296216</v>
      </c>
      <c r="O10" s="52">
        <v>2408.5756537564907</v>
      </c>
      <c r="P10" s="52">
        <v>2527.3110924852799</v>
      </c>
      <c r="Q10" s="52">
        <v>2545.6471300536441</v>
      </c>
      <c r="R10" s="52">
        <v>2562.6616892913949</v>
      </c>
      <c r="S10" s="52">
        <v>2671.6526567813685</v>
      </c>
      <c r="T10" s="52">
        <v>2773.6991085543223</v>
      </c>
      <c r="U10" s="52">
        <v>3712.3828099229568</v>
      </c>
      <c r="V10" s="52">
        <v>3875.5678020380915</v>
      </c>
      <c r="W10" s="52">
        <v>4140.6838156300937</v>
      </c>
      <c r="X10" s="52">
        <v>4396.7003731163804</v>
      </c>
      <c r="Y10" s="52">
        <v>4640.0863425333437</v>
      </c>
      <c r="Z10" s="52">
        <v>4953.0051935116771</v>
      </c>
      <c r="AA10" s="52">
        <v>5293.4553488681431</v>
      </c>
      <c r="AB10" s="52">
        <v>5605.1127250814134</v>
      </c>
      <c r="AC10" s="52">
        <v>5768.5146148067306</v>
      </c>
      <c r="AD10" s="52">
        <v>6055.1039385725144</v>
      </c>
      <c r="AE10" s="52">
        <v>6215.9335418014307</v>
      </c>
      <c r="AF10" s="52">
        <v>6300.7145691142023</v>
      </c>
    </row>
    <row r="11" spans="1:51" s="70" customFormat="1" ht="15.5" x14ac:dyDescent="0.45">
      <c r="A11" s="69" t="s">
        <v>52</v>
      </c>
      <c r="B11" s="52"/>
      <c r="C11" s="52"/>
      <c r="D11" s="52"/>
      <c r="E11" s="74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</row>
    <row r="12" spans="1:51" s="70" customFormat="1" ht="15.5" x14ac:dyDescent="0.45">
      <c r="A12" s="128" t="s">
        <v>53</v>
      </c>
      <c r="B12" s="52">
        <v>17962.091061584484</v>
      </c>
      <c r="C12" s="52">
        <v>17693.968381126957</v>
      </c>
      <c r="D12" s="52">
        <v>17825.944744059932</v>
      </c>
      <c r="E12" s="74">
        <v>17828.230283592948</v>
      </c>
      <c r="F12" s="52">
        <v>17806.217180229014</v>
      </c>
      <c r="G12" s="52">
        <v>17359.405283762779</v>
      </c>
      <c r="H12" s="52">
        <v>17353.16992561677</v>
      </c>
      <c r="I12" s="52">
        <v>17198.484823668306</v>
      </c>
      <c r="J12" s="52">
        <v>16946.936634289963</v>
      </c>
      <c r="K12" s="52">
        <v>17089.920912376565</v>
      </c>
      <c r="L12" s="52">
        <v>17568.956045469018</v>
      </c>
      <c r="M12" s="52">
        <v>17714.581575067361</v>
      </c>
      <c r="N12" s="52">
        <v>17922.638055678577</v>
      </c>
      <c r="O12" s="52">
        <v>18044.34770624667</v>
      </c>
      <c r="P12" s="84">
        <v>18170.816109253174</v>
      </c>
      <c r="Q12" s="52">
        <v>18196.952870344241</v>
      </c>
      <c r="R12" s="52">
        <v>18250.086629541904</v>
      </c>
      <c r="S12" s="52">
        <v>18330.661301331245</v>
      </c>
      <c r="T12" s="52">
        <v>18384.037912028631</v>
      </c>
      <c r="U12" s="52">
        <v>18406.410935968863</v>
      </c>
      <c r="V12" s="52">
        <v>18398.364579285266</v>
      </c>
      <c r="W12" s="52">
        <v>18362.488329786444</v>
      </c>
      <c r="X12" s="52">
        <v>18303.055584196951</v>
      </c>
      <c r="Y12" s="52">
        <v>18219.313557011646</v>
      </c>
      <c r="Z12" s="52">
        <v>18112.237672905238</v>
      </c>
      <c r="AA12" s="52">
        <v>17982.471097403646</v>
      </c>
      <c r="AB12" s="52">
        <v>17830.209054332689</v>
      </c>
      <c r="AC12" s="52">
        <v>17657.390388942189</v>
      </c>
      <c r="AD12" s="52">
        <v>17464.950433959173</v>
      </c>
      <c r="AE12" s="52">
        <v>17253.990438021843</v>
      </c>
      <c r="AF12" s="52">
        <v>17022.913670977334</v>
      </c>
    </row>
    <row r="13" spans="1:51" s="70" customFormat="1" ht="15.5" x14ac:dyDescent="0.45">
      <c r="A13" s="73" t="s">
        <v>54</v>
      </c>
      <c r="B13" s="52">
        <v>231.11681415929206</v>
      </c>
      <c r="C13" s="52">
        <v>240.94259557522128</v>
      </c>
      <c r="D13" s="52">
        <v>241.27286814159294</v>
      </c>
      <c r="E13" s="74">
        <v>254.51378563439869</v>
      </c>
      <c r="F13" s="52">
        <v>255.27558979568582</v>
      </c>
      <c r="G13" s="52">
        <v>240.57294422971577</v>
      </c>
      <c r="H13" s="52">
        <v>218.09244170159297</v>
      </c>
      <c r="I13" s="52">
        <v>213.23798605970151</v>
      </c>
      <c r="J13" s="52">
        <v>200.75070601305455</v>
      </c>
      <c r="K13" s="52">
        <v>208.85000062240877</v>
      </c>
      <c r="L13" s="52">
        <v>198.04631129714548</v>
      </c>
      <c r="M13" s="52">
        <v>244.91830258866364</v>
      </c>
      <c r="N13" s="52">
        <v>273.91888797720878</v>
      </c>
      <c r="O13" s="52">
        <v>278.8950095143926</v>
      </c>
      <c r="P13" s="52">
        <v>269.21341859560277</v>
      </c>
      <c r="Q13" s="52">
        <v>267.74786921683801</v>
      </c>
      <c r="R13" s="52">
        <v>267.82972978519621</v>
      </c>
      <c r="S13" s="52">
        <v>266.95014060336166</v>
      </c>
      <c r="T13" s="52">
        <v>264.98736024087884</v>
      </c>
      <c r="U13" s="52">
        <v>262.53685723333729</v>
      </c>
      <c r="V13" s="52">
        <v>259.76518944410742</v>
      </c>
      <c r="W13" s="52">
        <v>256.73238852632227</v>
      </c>
      <c r="X13" s="52">
        <v>253.53662958925227</v>
      </c>
      <c r="Y13" s="52">
        <v>250.16760263513075</v>
      </c>
      <c r="Z13" s="52">
        <v>246.65160057351099</v>
      </c>
      <c r="AA13" s="52">
        <v>243.01332114236035</v>
      </c>
      <c r="AB13" s="52">
        <v>239.27683694158461</v>
      </c>
      <c r="AC13" s="52">
        <v>235.47688908082952</v>
      </c>
      <c r="AD13" s="52">
        <v>231.6261281455723</v>
      </c>
      <c r="AE13" s="52">
        <v>227.73941190143381</v>
      </c>
      <c r="AF13" s="52">
        <v>223.82443567790523</v>
      </c>
    </row>
    <row r="14" spans="1:51" s="70" customFormat="1" ht="15.5" x14ac:dyDescent="0.45">
      <c r="A14" s="73" t="s">
        <v>55</v>
      </c>
      <c r="B14" s="52">
        <v>3047.6219677755412</v>
      </c>
      <c r="C14" s="52">
        <v>2946.283125418684</v>
      </c>
      <c r="D14" s="52">
        <v>3234.1513027965734</v>
      </c>
      <c r="E14" s="74">
        <v>3547.5983954829871</v>
      </c>
      <c r="F14" s="52">
        <v>3781.0837231001497</v>
      </c>
      <c r="G14" s="52">
        <v>3535.4352057499173</v>
      </c>
      <c r="H14" s="52">
        <v>3574.2381204070775</v>
      </c>
      <c r="I14" s="52">
        <v>3648.8512684072534</v>
      </c>
      <c r="J14" s="52">
        <v>3553.2272474548145</v>
      </c>
      <c r="K14" s="52">
        <v>3599.7703737459951</v>
      </c>
      <c r="L14" s="52">
        <v>3451.1243108496215</v>
      </c>
      <c r="M14" s="52">
        <v>3757.6907136487994</v>
      </c>
      <c r="N14" s="52">
        <v>3853.8547726655625</v>
      </c>
      <c r="O14" s="52">
        <v>3928.8405120584175</v>
      </c>
      <c r="P14" s="52">
        <v>3903.8546598326639</v>
      </c>
      <c r="Q14" s="52">
        <v>3871.6777812682467</v>
      </c>
      <c r="R14" s="52">
        <v>3830.5516604770432</v>
      </c>
      <c r="S14" s="52">
        <v>3788.6898796646692</v>
      </c>
      <c r="T14" s="52">
        <v>3737.9021334647446</v>
      </c>
      <c r="U14" s="52">
        <v>3676.3452600326623</v>
      </c>
      <c r="V14" s="52">
        <v>3605.8235415521872</v>
      </c>
      <c r="W14" s="52">
        <v>3527.5296564231321</v>
      </c>
      <c r="X14" s="52">
        <v>3442.8297065479433</v>
      </c>
      <c r="Y14" s="52">
        <v>3352.1152256662617</v>
      </c>
      <c r="Z14" s="52">
        <v>3256.2224800136569</v>
      </c>
      <c r="AA14" s="52">
        <v>3155.8777690459992</v>
      </c>
      <c r="AB14" s="52">
        <v>3051.6777296108021</v>
      </c>
      <c r="AC14" s="52">
        <v>2944.4613884245496</v>
      </c>
      <c r="AD14" s="52">
        <v>2835.0722980875762</v>
      </c>
      <c r="AE14" s="52">
        <v>2724.2024267375946</v>
      </c>
      <c r="AF14" s="52">
        <v>2612.1198507707563</v>
      </c>
    </row>
    <row r="15" spans="1:51" s="70" customFormat="1" ht="15.5" x14ac:dyDescent="0.45">
      <c r="A15" s="73" t="s">
        <v>56</v>
      </c>
      <c r="B15" s="52">
        <v>3475.079259865222</v>
      </c>
      <c r="C15" s="52">
        <v>3546.3329950454918</v>
      </c>
      <c r="D15" s="52">
        <v>3466.8670553728311</v>
      </c>
      <c r="E15" s="74">
        <v>3362.9938253300079</v>
      </c>
      <c r="F15" s="52">
        <v>3412.9459619258796</v>
      </c>
      <c r="G15" s="52">
        <v>3446.1528259483066</v>
      </c>
      <c r="H15" s="52">
        <v>3489.106668553276</v>
      </c>
      <c r="I15" s="52">
        <v>3498.3145403437316</v>
      </c>
      <c r="J15" s="52">
        <v>3456.7994965372905</v>
      </c>
      <c r="K15" s="52">
        <v>3432.9858223695737</v>
      </c>
      <c r="L15" s="52">
        <v>3169.8035119629308</v>
      </c>
      <c r="M15" s="52">
        <v>3409.9916552059931</v>
      </c>
      <c r="N15" s="52">
        <v>3498.7722788702472</v>
      </c>
      <c r="O15" s="52">
        <v>3570.5604353527015</v>
      </c>
      <c r="P15" s="52">
        <v>3579.7079350005079</v>
      </c>
      <c r="Q15" s="52">
        <v>3576.4902993235696</v>
      </c>
      <c r="R15" s="52">
        <v>3575.5666415814517</v>
      </c>
      <c r="S15" s="52">
        <v>3574.4152559659087</v>
      </c>
      <c r="T15" s="52">
        <v>3567.0332480540119</v>
      </c>
      <c r="U15" s="52">
        <v>3553.6013552106479</v>
      </c>
      <c r="V15" s="52">
        <v>3533.4441283812644</v>
      </c>
      <c r="W15" s="52">
        <v>3507.3477569103979</v>
      </c>
      <c r="X15" s="52">
        <v>3476.7108759708926</v>
      </c>
      <c r="Y15" s="52">
        <v>3441.2556641428187</v>
      </c>
      <c r="Z15" s="52">
        <v>3401.4298463829136</v>
      </c>
      <c r="AA15" s="52">
        <v>3357.5377332488883</v>
      </c>
      <c r="AB15" s="52">
        <v>3309.7167698641092</v>
      </c>
      <c r="AC15" s="52">
        <v>3258.4604915858249</v>
      </c>
      <c r="AD15" s="52">
        <v>3204.15772528871</v>
      </c>
      <c r="AE15" s="52">
        <v>3147.1818636640469</v>
      </c>
      <c r="AF15" s="52">
        <v>3087.6563920633521</v>
      </c>
    </row>
    <row r="16" spans="1:51" s="70" customFormat="1" ht="15.5" x14ac:dyDescent="0.45">
      <c r="A16" s="73" t="s">
        <v>57</v>
      </c>
      <c r="B16" s="52">
        <v>1480.0308971341947</v>
      </c>
      <c r="C16" s="52">
        <v>1572.0332071765824</v>
      </c>
      <c r="D16" s="52">
        <v>1810.4319135396663</v>
      </c>
      <c r="E16" s="74">
        <v>1950.6943494841712</v>
      </c>
      <c r="F16" s="52">
        <v>2020.9432117409713</v>
      </c>
      <c r="G16" s="52">
        <v>2091.2601800134044</v>
      </c>
      <c r="H16" s="52">
        <v>2260.9834407677754</v>
      </c>
      <c r="I16" s="52">
        <v>2383.6376048355387</v>
      </c>
      <c r="J16" s="52">
        <v>2439.6188546243857</v>
      </c>
      <c r="K16" s="52">
        <v>2492.2322130988373</v>
      </c>
      <c r="L16" s="52">
        <v>2200.5805984548456</v>
      </c>
      <c r="M16" s="52">
        <v>2596.8449511691679</v>
      </c>
      <c r="N16" s="52">
        <v>2702.9206667126546</v>
      </c>
      <c r="O16" s="52">
        <v>2732.9358149057766</v>
      </c>
      <c r="P16" s="52">
        <v>2766.7454611513417</v>
      </c>
      <c r="Q16" s="52">
        <v>2797.9683204278408</v>
      </c>
      <c r="R16" s="52">
        <v>2831.779488157893</v>
      </c>
      <c r="S16" s="52">
        <v>2858.854334955126</v>
      </c>
      <c r="T16" s="52">
        <v>2876.4367603577371</v>
      </c>
      <c r="U16" s="52">
        <v>2887.1947821880572</v>
      </c>
      <c r="V16" s="52">
        <v>2891.4200048532994</v>
      </c>
      <c r="W16" s="52">
        <v>2889.7760391661113</v>
      </c>
      <c r="X16" s="52">
        <v>2883.8365904578341</v>
      </c>
      <c r="Y16" s="52">
        <v>2873.4960434936229</v>
      </c>
      <c r="Z16" s="52">
        <v>2858.7903788741296</v>
      </c>
      <c r="AA16" s="52">
        <v>2839.3794049890721</v>
      </c>
      <c r="AB16" s="52">
        <v>2814.6636105538746</v>
      </c>
      <c r="AC16" s="52">
        <v>2783.6450653220054</v>
      </c>
      <c r="AD16" s="52">
        <v>2745.0683078277525</v>
      </c>
      <c r="AE16" s="52">
        <v>2697.8714114654376</v>
      </c>
      <c r="AF16" s="52">
        <v>2645.5053965081452</v>
      </c>
    </row>
    <row r="17" spans="1:51" s="70" customFormat="1" ht="15.5" x14ac:dyDescent="0.45">
      <c r="A17" s="73" t="s">
        <v>58</v>
      </c>
      <c r="B17" s="52">
        <v>1000</v>
      </c>
      <c r="C17" s="52">
        <v>897</v>
      </c>
      <c r="D17" s="52">
        <v>911</v>
      </c>
      <c r="E17" s="74">
        <v>882</v>
      </c>
      <c r="F17" s="52">
        <v>929</v>
      </c>
      <c r="G17" s="52">
        <v>1007</v>
      </c>
      <c r="H17" s="52">
        <v>1038.020097020097</v>
      </c>
      <c r="I17" s="52">
        <v>1154.557619333943</v>
      </c>
      <c r="J17" s="52">
        <v>999.59754170717406</v>
      </c>
      <c r="K17" s="52">
        <v>809.8291162576071</v>
      </c>
      <c r="L17" s="52">
        <v>437.97109437977906</v>
      </c>
      <c r="M17" s="52">
        <v>762.08773726898289</v>
      </c>
      <c r="N17" s="52">
        <v>798.19576800564471</v>
      </c>
      <c r="O17" s="52">
        <v>819.375121869645</v>
      </c>
      <c r="P17" s="52">
        <v>860.78395539181247</v>
      </c>
      <c r="Q17" s="52">
        <v>859.03265023799645</v>
      </c>
      <c r="R17" s="52">
        <v>842.57032736874703</v>
      </c>
      <c r="S17" s="52">
        <v>831.48190371200963</v>
      </c>
      <c r="T17" s="52">
        <v>820.46632838388621</v>
      </c>
      <c r="U17" s="52">
        <v>808.88990813252792</v>
      </c>
      <c r="V17" s="52">
        <v>798.87734454487168</v>
      </c>
      <c r="W17" s="52">
        <v>789.97717243275827</v>
      </c>
      <c r="X17" s="52">
        <v>782.87011841093465</v>
      </c>
      <c r="Y17" s="52">
        <v>773.62405870808379</v>
      </c>
      <c r="Z17" s="52">
        <v>766.04140078394585</v>
      </c>
      <c r="AA17" s="52">
        <v>758.48370445185742</v>
      </c>
      <c r="AB17" s="52">
        <v>752.63870056709754</v>
      </c>
      <c r="AC17" s="52">
        <v>744.67546175121515</v>
      </c>
      <c r="AD17" s="52">
        <v>738.35392551354971</v>
      </c>
      <c r="AE17" s="52">
        <v>732.41211766165031</v>
      </c>
      <c r="AF17" s="52">
        <v>728.11414369185024</v>
      </c>
    </row>
    <row r="18" spans="1:51" s="70" customFormat="1" ht="15.5" x14ac:dyDescent="0.45">
      <c r="A18" s="69" t="s">
        <v>59</v>
      </c>
      <c r="B18" s="52"/>
      <c r="C18" s="52"/>
      <c r="D18" s="52"/>
      <c r="E18" s="74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202">
        <f>+P12/P21</f>
        <v>0.60085485821631157</v>
      </c>
      <c r="Q18" s="203" t="s">
        <v>185</v>
      </c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</row>
    <row r="19" spans="1:51" s="70" customFormat="1" ht="15.5" x14ac:dyDescent="0.45">
      <c r="A19" s="73" t="s">
        <v>60</v>
      </c>
      <c r="B19" s="52">
        <v>300.04446094860043</v>
      </c>
      <c r="C19" s="52">
        <v>300.46062962301676</v>
      </c>
      <c r="D19" s="52">
        <v>302.1177352976128</v>
      </c>
      <c r="E19" s="74">
        <v>302.64800911348357</v>
      </c>
      <c r="F19" s="52">
        <v>304.57025169601496</v>
      </c>
      <c r="G19" s="52">
        <v>302.37606711685686</v>
      </c>
      <c r="H19" s="52">
        <v>311.96625112118011</v>
      </c>
      <c r="I19" s="52">
        <v>316.64989015637701</v>
      </c>
      <c r="J19" s="52">
        <v>307.20322837352234</v>
      </c>
      <c r="K19" s="52">
        <v>298.83618508013672</v>
      </c>
      <c r="L19" s="52">
        <v>227.89580366023361</v>
      </c>
      <c r="M19" s="52">
        <v>277.97840570463086</v>
      </c>
      <c r="N19" s="52">
        <v>277.97840570463086</v>
      </c>
      <c r="O19" s="52">
        <v>299.90125273144298</v>
      </c>
      <c r="P19" s="52">
        <v>300.09129924936178</v>
      </c>
      <c r="Q19" s="52">
        <v>292.60604518190581</v>
      </c>
      <c r="R19" s="52">
        <v>305.68948161054408</v>
      </c>
      <c r="S19" s="52">
        <v>309.1142157487061</v>
      </c>
      <c r="T19" s="52">
        <v>341.43544267200542</v>
      </c>
      <c r="U19" s="52">
        <v>334.21982727025261</v>
      </c>
      <c r="V19" s="52">
        <v>336.58990724731473</v>
      </c>
      <c r="W19" s="52">
        <v>337.03003894834035</v>
      </c>
      <c r="X19" s="52">
        <v>336.24776108511861</v>
      </c>
      <c r="Y19" s="52">
        <v>340.80984484992598</v>
      </c>
      <c r="Z19" s="52">
        <v>342.763463410116</v>
      </c>
      <c r="AA19" s="52">
        <v>344.51751481844769</v>
      </c>
      <c r="AB19" s="52">
        <v>346.08014290540319</v>
      </c>
      <c r="AC19" s="52">
        <v>347.47379119547435</v>
      </c>
      <c r="AD19" s="52">
        <v>348.6989484180512</v>
      </c>
      <c r="AE19" s="52">
        <v>349.75612996227125</v>
      </c>
      <c r="AF19" s="52">
        <v>350.64379232782471</v>
      </c>
    </row>
    <row r="20" spans="1:51" s="70" customFormat="1" ht="15.5" x14ac:dyDescent="0.45">
      <c r="A20" s="73" t="s">
        <v>61</v>
      </c>
      <c r="B20" s="52">
        <v>441</v>
      </c>
      <c r="C20" s="52">
        <v>965</v>
      </c>
      <c r="D20" s="52">
        <v>899</v>
      </c>
      <c r="E20" s="74">
        <v>1349</v>
      </c>
      <c r="F20" s="52">
        <v>1674</v>
      </c>
      <c r="G20" s="52">
        <v>1339.2</v>
      </c>
      <c r="H20" s="52">
        <v>1071.3600000000001</v>
      </c>
      <c r="I20" s="52">
        <v>857.08800000000019</v>
      </c>
      <c r="J20" s="52">
        <v>685.6704000000002</v>
      </c>
      <c r="K20" s="52">
        <v>435.23504457335758</v>
      </c>
      <c r="L20" s="52">
        <v>314</v>
      </c>
      <c r="M20" s="52">
        <v>338.57998021058779</v>
      </c>
      <c r="N20" s="52">
        <v>377</v>
      </c>
      <c r="O20" s="52">
        <v>379</v>
      </c>
      <c r="P20" s="52">
        <v>390.39353414400722</v>
      </c>
      <c r="Q20" s="52">
        <v>399.8948172808648</v>
      </c>
      <c r="R20" s="52">
        <v>411.27503754938357</v>
      </c>
      <c r="S20" s="52">
        <v>422.94469268691648</v>
      </c>
      <c r="T20" s="52">
        <v>434.23499149109318</v>
      </c>
      <c r="U20" s="52">
        <v>445.01167134122909</v>
      </c>
      <c r="V20" s="52">
        <v>453.84212818468575</v>
      </c>
      <c r="W20" s="52">
        <v>460.5962845377623</v>
      </c>
      <c r="X20" s="52">
        <v>465.36781243659533</v>
      </c>
      <c r="Y20" s="52">
        <v>468.59632630319589</v>
      </c>
      <c r="Z20" s="52">
        <v>470.33255572622676</v>
      </c>
      <c r="AA20" s="52">
        <v>469.58685758955966</v>
      </c>
      <c r="AB20" s="52">
        <v>466.04367057647113</v>
      </c>
      <c r="AC20" s="52">
        <v>460.0726792958431</v>
      </c>
      <c r="AD20" s="52">
        <v>451.78790805301418</v>
      </c>
      <c r="AE20" s="52">
        <v>441.29249767638089</v>
      </c>
      <c r="AF20" s="52">
        <v>428.69112222714386</v>
      </c>
    </row>
    <row r="21" spans="1:51" s="70" customFormat="1" ht="15.5" x14ac:dyDescent="0.45">
      <c r="A21" s="69" t="s">
        <v>62</v>
      </c>
      <c r="B21" s="52">
        <v>27936.984461467335</v>
      </c>
      <c r="C21" s="52">
        <v>28162.020933965956</v>
      </c>
      <c r="D21" s="52">
        <v>28690.785619208211</v>
      </c>
      <c r="E21" s="52">
        <v>29477.678648637993</v>
      </c>
      <c r="F21" s="52">
        <v>30184.035918487716</v>
      </c>
      <c r="G21" s="52">
        <v>29321.402506820981</v>
      </c>
      <c r="H21" s="52">
        <v>29316.936945187768</v>
      </c>
      <c r="I21" s="52">
        <v>29270.821732804852</v>
      </c>
      <c r="J21" s="52">
        <v>28589.804109000201</v>
      </c>
      <c r="K21" s="52">
        <v>28367.659668124481</v>
      </c>
      <c r="L21" s="52">
        <v>27568.377676073571</v>
      </c>
      <c r="M21" s="52">
        <v>29102.673320864185</v>
      </c>
      <c r="N21" s="52">
        <v>29705.278835614525</v>
      </c>
      <c r="O21" s="52">
        <v>30053.855852679044</v>
      </c>
      <c r="P21" s="52">
        <v>30241.606372618469</v>
      </c>
      <c r="Q21" s="52">
        <v>30262.370653281505</v>
      </c>
      <c r="R21" s="52">
        <v>30315.348996072164</v>
      </c>
      <c r="S21" s="52">
        <v>30383.111724667942</v>
      </c>
      <c r="T21" s="52">
        <v>30426.534176692989</v>
      </c>
      <c r="U21" s="52">
        <v>30374.210597377576</v>
      </c>
      <c r="V21" s="52">
        <v>30278.126823492996</v>
      </c>
      <c r="W21" s="52">
        <v>30131.477666731269</v>
      </c>
      <c r="X21" s="52">
        <v>29944.455078695522</v>
      </c>
      <c r="Y21" s="52">
        <v>29719.378322810688</v>
      </c>
      <c r="Z21" s="52">
        <v>29454.469398669738</v>
      </c>
      <c r="AA21" s="52">
        <v>29150.86740268983</v>
      </c>
      <c r="AB21" s="52">
        <v>28810.306515352029</v>
      </c>
      <c r="AC21" s="52">
        <v>28431.656155597932</v>
      </c>
      <c r="AD21" s="52">
        <v>28019.715675293399</v>
      </c>
      <c r="AE21" s="52">
        <v>27574.446297090661</v>
      </c>
      <c r="AF21" s="52">
        <v>27099.468804244309</v>
      </c>
    </row>
    <row r="22" spans="1:51" s="70" customFormat="1" ht="15.5" x14ac:dyDescent="0.45">
      <c r="A22" s="69" t="s">
        <v>63</v>
      </c>
      <c r="B22" s="52">
        <v>-4344.9114959874569</v>
      </c>
      <c r="C22" s="52">
        <v>-4487.2601830097374</v>
      </c>
      <c r="D22" s="52">
        <v>-3686.302469990238</v>
      </c>
      <c r="E22" s="52">
        <v>-4438.755881442692</v>
      </c>
      <c r="F22" s="52">
        <v>-5476.628534135365</v>
      </c>
      <c r="G22" s="52">
        <v>-8125.5032868053058</v>
      </c>
      <c r="H22" s="52">
        <v>-9773.8287961447968</v>
      </c>
      <c r="I22" s="52">
        <v>-9857.4461498901037</v>
      </c>
      <c r="J22" s="52">
        <v>-10611.989457979176</v>
      </c>
      <c r="K22" s="52">
        <v>-10706.097990327467</v>
      </c>
      <c r="L22" s="52">
        <v>-11176.510251675103</v>
      </c>
      <c r="M22" s="52">
        <v>-12919.946307596889</v>
      </c>
      <c r="N22" s="52">
        <v>-12812.08549705075</v>
      </c>
      <c r="O22" s="52">
        <v>-12352.182316565311</v>
      </c>
      <c r="P22" s="52">
        <v>-12673.361295307594</v>
      </c>
      <c r="Q22" s="52">
        <v>-12186.194163322805</v>
      </c>
      <c r="R22" s="52">
        <v>-12190.510211705561</v>
      </c>
      <c r="S22" s="52">
        <v>-12186.633714299875</v>
      </c>
      <c r="T22" s="52">
        <v>-12111.874981125551</v>
      </c>
      <c r="U22" s="52">
        <v>-11218.220331162258</v>
      </c>
      <c r="V22" s="52">
        <v>-11128.921119408584</v>
      </c>
      <c r="W22" s="52">
        <v>-10870.067741330076</v>
      </c>
      <c r="X22" s="52">
        <v>-10687.18381310509</v>
      </c>
      <c r="Y22" s="52">
        <v>-10518.853991910411</v>
      </c>
      <c r="Z22" s="52">
        <v>-10271.406182460014</v>
      </c>
      <c r="AA22" s="52">
        <v>-9946.2210897730947</v>
      </c>
      <c r="AB22" s="52">
        <v>-9599.573175564823</v>
      </c>
      <c r="AC22" s="52">
        <v>-9409.9644143306177</v>
      </c>
      <c r="AD22" s="52">
        <v>-9045.6773546323238</v>
      </c>
      <c r="AE22" s="52">
        <v>-8728.6955790101019</v>
      </c>
      <c r="AF22" s="52">
        <v>-8420.7448765785812</v>
      </c>
    </row>
    <row r="23" spans="1:51" s="70" customFormat="1" ht="15.5" x14ac:dyDescent="0.45">
      <c r="A23" s="69" t="s">
        <v>64</v>
      </c>
      <c r="B23" s="52">
        <v>-294.14632349488238</v>
      </c>
      <c r="C23" s="52">
        <v>-488.84801815645642</v>
      </c>
      <c r="D23" s="52">
        <v>180.3994731154653</v>
      </c>
      <c r="E23" s="52">
        <v>67.737028037492564</v>
      </c>
      <c r="F23" s="52">
        <v>-230.72481847471499</v>
      </c>
      <c r="G23" s="52">
        <v>-27.709951171809735</v>
      </c>
      <c r="H23" s="52">
        <v>-291.27410346798843</v>
      </c>
      <c r="I23" s="52">
        <v>-27.594611155380107</v>
      </c>
      <c r="J23" s="52">
        <v>-85.088919994784419</v>
      </c>
      <c r="K23" s="52">
        <v>-86.647791409953243</v>
      </c>
      <c r="L23" s="52">
        <v>38.543553029593113</v>
      </c>
      <c r="M23" s="52">
        <v>81.691724693404467</v>
      </c>
      <c r="N23" s="52">
        <v>643.09321128337342</v>
      </c>
      <c r="O23" s="52">
        <v>285.99809903786036</v>
      </c>
      <c r="P23" s="52">
        <v>259.3783200828484</v>
      </c>
      <c r="Q23" s="52">
        <v>-1.0004441719502211E-11</v>
      </c>
      <c r="R23" s="52">
        <v>0</v>
      </c>
      <c r="S23" s="52">
        <v>0</v>
      </c>
      <c r="T23" s="52">
        <v>0</v>
      </c>
      <c r="U23" s="52">
        <v>0</v>
      </c>
      <c r="V23" s="52">
        <v>-4.0927261579781771E-12</v>
      </c>
      <c r="W23" s="52">
        <v>0</v>
      </c>
      <c r="X23" s="52">
        <v>0</v>
      </c>
      <c r="Y23" s="52">
        <v>0</v>
      </c>
      <c r="Z23" s="52">
        <v>-9.0949470177292824E-12</v>
      </c>
      <c r="AA23" s="52">
        <v>0</v>
      </c>
      <c r="AB23" s="52">
        <v>0</v>
      </c>
      <c r="AC23" s="52">
        <v>0</v>
      </c>
      <c r="AD23" s="52">
        <v>0</v>
      </c>
      <c r="AE23" s="52">
        <v>0</v>
      </c>
      <c r="AF23" s="52">
        <v>0</v>
      </c>
    </row>
    <row r="24" spans="1:51" s="70" customFormat="1" ht="15.5" x14ac:dyDescent="0.45">
      <c r="A24" s="69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</row>
    <row r="25" spans="1:51" s="68" customFormat="1" ht="15.5" x14ac:dyDescent="0.35">
      <c r="A25" s="67" t="s">
        <v>82</v>
      </c>
    </row>
    <row r="26" spans="1:51" s="68" customFormat="1" ht="15.5" x14ac:dyDescent="0.35">
      <c r="B26" s="68">
        <v>2010</v>
      </c>
      <c r="C26" s="68">
        <v>2011</v>
      </c>
      <c r="D26" s="68">
        <v>2012</v>
      </c>
      <c r="E26" s="68">
        <v>2013</v>
      </c>
      <c r="F26" s="68">
        <v>2014</v>
      </c>
      <c r="G26" s="68">
        <v>2015</v>
      </c>
      <c r="H26" s="68">
        <v>2016</v>
      </c>
      <c r="I26" s="68">
        <v>2017</v>
      </c>
      <c r="J26" s="68">
        <v>2018</v>
      </c>
      <c r="K26" s="68">
        <v>2019</v>
      </c>
      <c r="L26" s="68">
        <v>2020</v>
      </c>
      <c r="M26" s="68">
        <v>2021</v>
      </c>
      <c r="N26" s="68">
        <v>2022</v>
      </c>
      <c r="O26" s="68">
        <v>2023</v>
      </c>
      <c r="P26" s="68">
        <v>2024</v>
      </c>
      <c r="Q26" s="68">
        <v>2025</v>
      </c>
      <c r="R26" s="68">
        <v>2026</v>
      </c>
      <c r="S26" s="68">
        <v>2027</v>
      </c>
      <c r="T26" s="68">
        <v>2028</v>
      </c>
      <c r="U26" s="68">
        <v>2029</v>
      </c>
      <c r="V26" s="68">
        <v>2030</v>
      </c>
      <c r="W26" s="68">
        <v>2031</v>
      </c>
      <c r="X26" s="68">
        <v>2032</v>
      </c>
      <c r="Y26" s="68">
        <v>2033</v>
      </c>
      <c r="Z26" s="68">
        <v>2034</v>
      </c>
      <c r="AA26" s="68">
        <v>2035</v>
      </c>
      <c r="AB26" s="68">
        <v>2036</v>
      </c>
      <c r="AC26" s="68">
        <v>2037</v>
      </c>
      <c r="AD26" s="68">
        <v>2038</v>
      </c>
      <c r="AE26" s="68">
        <v>2039</v>
      </c>
      <c r="AF26" s="68">
        <v>2040</v>
      </c>
    </row>
    <row r="27" spans="1:51" s="70" customFormat="1" ht="15.5" x14ac:dyDescent="0.45">
      <c r="A27" s="69" t="s">
        <v>45</v>
      </c>
      <c r="E27" s="71"/>
      <c r="F27" s="72"/>
    </row>
    <row r="28" spans="1:51" s="70" customFormat="1" ht="15.5" x14ac:dyDescent="0.45">
      <c r="A28" s="73" t="s">
        <v>46</v>
      </c>
      <c r="B28" s="52">
        <v>754</v>
      </c>
      <c r="C28" s="52">
        <v>784</v>
      </c>
      <c r="D28" s="52">
        <v>997</v>
      </c>
      <c r="E28" s="52">
        <v>1273.3352831188804</v>
      </c>
      <c r="F28" s="52">
        <v>1314.2024756999999</v>
      </c>
      <c r="G28" s="52">
        <v>878.15310590700005</v>
      </c>
      <c r="H28" s="52">
        <v>1117.0332860000003</v>
      </c>
      <c r="I28" s="52">
        <v>1053.8996000000002</v>
      </c>
      <c r="J28" s="52">
        <v>970.96689410000022</v>
      </c>
      <c r="K28" s="52">
        <v>823.22266999999999</v>
      </c>
      <c r="L28" s="52">
        <v>695.93540000000007</v>
      </c>
      <c r="M28" s="52">
        <v>789.92600000000016</v>
      </c>
      <c r="N28" s="52">
        <v>807.92420000000004</v>
      </c>
      <c r="O28" s="52">
        <v>938.91110000000015</v>
      </c>
      <c r="P28" s="52">
        <v>977.85684842822241</v>
      </c>
      <c r="Q28" s="52">
        <v>1028.6820324309597</v>
      </c>
      <c r="R28" s="52">
        <v>1028.6820324309597</v>
      </c>
      <c r="S28" s="52">
        <v>1028.6820324309597</v>
      </c>
      <c r="T28" s="52">
        <v>1028.6820324309597</v>
      </c>
      <c r="U28" s="52">
        <v>1028.6820324309597</v>
      </c>
      <c r="V28" s="52">
        <v>1028.6820324309597</v>
      </c>
      <c r="W28" s="52">
        <v>1028.6820324309597</v>
      </c>
      <c r="X28" s="52">
        <v>1028.6820324309597</v>
      </c>
      <c r="Y28" s="52">
        <v>1028.6820324309597</v>
      </c>
      <c r="Z28" s="52">
        <v>1028.6820324309597</v>
      </c>
      <c r="AA28" s="52">
        <v>1028.6820324309597</v>
      </c>
      <c r="AB28" s="52">
        <v>1028.6820324309597</v>
      </c>
      <c r="AC28" s="52">
        <v>1028.6820324309597</v>
      </c>
      <c r="AD28" s="52">
        <v>1028.6820324309597</v>
      </c>
      <c r="AE28" s="52">
        <v>1028.6820324309597</v>
      </c>
      <c r="AF28" s="52">
        <v>1028.6820324309597</v>
      </c>
    </row>
    <row r="29" spans="1:51" s="70" customFormat="1" ht="15.5" x14ac:dyDescent="0.45">
      <c r="A29" s="73" t="s">
        <v>47</v>
      </c>
      <c r="B29" s="52">
        <v>2153</v>
      </c>
      <c r="C29" s="52">
        <v>1521</v>
      </c>
      <c r="D29" s="52">
        <v>1778</v>
      </c>
      <c r="E29" s="74">
        <v>1582.9971218889839</v>
      </c>
      <c r="F29" s="52">
        <v>1532.7395289000001</v>
      </c>
      <c r="G29" s="52">
        <v>1704.6716957819999</v>
      </c>
      <c r="H29" s="52">
        <v>1536.8463000000002</v>
      </c>
      <c r="I29" s="52">
        <v>1572.8427000000001</v>
      </c>
      <c r="J29" s="52">
        <v>1746.4253399999998</v>
      </c>
      <c r="K29" s="52">
        <v>1995.0004800000004</v>
      </c>
      <c r="L29" s="52">
        <v>1769.8230000000003</v>
      </c>
      <c r="M29" s="52">
        <v>1979.8020000000001</v>
      </c>
      <c r="N29" s="52">
        <v>2163.7836000000002</v>
      </c>
      <c r="O29" s="52">
        <v>2120.7879000000003</v>
      </c>
      <c r="P29" s="52">
        <v>2043.608774068417</v>
      </c>
      <c r="Q29" s="52">
        <v>1999.323113509299</v>
      </c>
      <c r="R29" s="52">
        <v>2046.4948531498701</v>
      </c>
      <c r="S29" s="52">
        <v>2162.9555290723406</v>
      </c>
      <c r="T29" s="52">
        <v>2264.929781623714</v>
      </c>
      <c r="U29" s="52">
        <v>2299.3614725422776</v>
      </c>
      <c r="V29" s="52">
        <v>2349.1378020321399</v>
      </c>
      <c r="W29" s="52">
        <v>2422.1636507857011</v>
      </c>
      <c r="X29" s="52">
        <v>2504.1491188844284</v>
      </c>
      <c r="Y29" s="52">
        <v>2589.5243574689148</v>
      </c>
      <c r="Z29" s="52">
        <v>2668.4779336189667</v>
      </c>
      <c r="AA29" s="52">
        <v>2681.9837055838079</v>
      </c>
      <c r="AB29" s="52">
        <v>2674.0154323169536</v>
      </c>
      <c r="AC29" s="52">
        <v>2662.3840619586376</v>
      </c>
      <c r="AD29" s="52">
        <v>2654.571186498476</v>
      </c>
      <c r="AE29" s="52">
        <v>2648.9800623956767</v>
      </c>
      <c r="AF29" s="52">
        <v>2636.6825525541444</v>
      </c>
    </row>
    <row r="30" spans="1:51" s="70" customFormat="1" ht="15.5" x14ac:dyDescent="0.45">
      <c r="A30" s="129" t="s">
        <v>48</v>
      </c>
      <c r="B30" s="52">
        <v>2907</v>
      </c>
      <c r="C30" s="52">
        <v>2305</v>
      </c>
      <c r="D30" s="52">
        <v>2775</v>
      </c>
      <c r="E30" s="52">
        <v>2856.3324050078645</v>
      </c>
      <c r="F30" s="52">
        <v>2846.9420046</v>
      </c>
      <c r="G30" s="52">
        <v>2582.8248016890002</v>
      </c>
      <c r="H30" s="52">
        <v>2653.8795860000005</v>
      </c>
      <c r="I30" s="52">
        <v>2626.7423000000003</v>
      </c>
      <c r="J30" s="52">
        <v>2717.3922340999998</v>
      </c>
      <c r="K30" s="52">
        <v>2818.2231500000003</v>
      </c>
      <c r="L30" s="52">
        <v>2465.7584000000006</v>
      </c>
      <c r="M30" s="52">
        <v>2769.7280000000001</v>
      </c>
      <c r="N30" s="52">
        <v>2971.7078000000001</v>
      </c>
      <c r="O30" s="52">
        <v>3059.6990000000005</v>
      </c>
      <c r="P30" s="124">
        <v>3021.4656224966393</v>
      </c>
      <c r="Q30" s="52">
        <v>3028.0051459402584</v>
      </c>
      <c r="R30" s="52">
        <v>3075.1768855808295</v>
      </c>
      <c r="S30" s="52">
        <v>3191.6375615033003</v>
      </c>
      <c r="T30" s="52">
        <v>3293.6118140546737</v>
      </c>
      <c r="U30" s="52">
        <v>3328.0435049732373</v>
      </c>
      <c r="V30" s="52">
        <v>3377.8198344630996</v>
      </c>
      <c r="W30" s="52">
        <v>3450.8456832166607</v>
      </c>
      <c r="X30" s="52">
        <v>3532.8311513153881</v>
      </c>
      <c r="Y30" s="52">
        <v>3618.2063898998745</v>
      </c>
      <c r="Z30" s="52">
        <v>3697.1599660499264</v>
      </c>
      <c r="AA30" s="52">
        <v>3710.6657380147676</v>
      </c>
      <c r="AB30" s="52">
        <v>3702.6974647479133</v>
      </c>
      <c r="AC30" s="52">
        <v>3691.0660943895973</v>
      </c>
      <c r="AD30" s="52">
        <v>3683.2532189294357</v>
      </c>
      <c r="AE30" s="52">
        <v>3677.6620948266363</v>
      </c>
      <c r="AF30" s="52">
        <v>3665.3645849851041</v>
      </c>
    </row>
    <row r="31" spans="1:51" s="70" customFormat="1" ht="15.5" x14ac:dyDescent="0.45">
      <c r="A31" s="75" t="s">
        <v>49</v>
      </c>
      <c r="B31" s="52"/>
      <c r="C31" s="52"/>
      <c r="D31" s="52"/>
      <c r="E31" s="74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</row>
    <row r="32" spans="1:51" s="127" customFormat="1" ht="15.5" x14ac:dyDescent="0.45">
      <c r="A32" s="73" t="s">
        <v>50</v>
      </c>
      <c r="B32" s="52">
        <v>0</v>
      </c>
      <c r="C32" s="52">
        <v>0</v>
      </c>
      <c r="D32" s="52">
        <v>0</v>
      </c>
      <c r="E32" s="74">
        <v>0</v>
      </c>
      <c r="F32" s="126">
        <v>0</v>
      </c>
      <c r="G32" s="126">
        <v>0</v>
      </c>
      <c r="H32" s="126">
        <v>0</v>
      </c>
      <c r="I32" s="126">
        <v>0</v>
      </c>
      <c r="J32" s="126">
        <v>0</v>
      </c>
      <c r="K32" s="126">
        <v>0</v>
      </c>
      <c r="L32" s="126">
        <v>0</v>
      </c>
      <c r="M32" s="126">
        <v>0</v>
      </c>
      <c r="N32" s="126">
        <v>0</v>
      </c>
      <c r="O32" s="126">
        <v>0</v>
      </c>
      <c r="P32" s="126">
        <v>0</v>
      </c>
      <c r="Q32" s="126">
        <v>0</v>
      </c>
      <c r="R32" s="126">
        <v>0</v>
      </c>
      <c r="S32" s="126">
        <v>0</v>
      </c>
      <c r="T32" s="126">
        <v>0</v>
      </c>
      <c r="U32" s="126">
        <v>0</v>
      </c>
      <c r="V32" s="126">
        <v>0</v>
      </c>
      <c r="W32" s="126">
        <v>0</v>
      </c>
      <c r="X32" s="126">
        <v>0</v>
      </c>
      <c r="Y32" s="126">
        <v>0</v>
      </c>
      <c r="Z32" s="126">
        <v>0</v>
      </c>
      <c r="AA32" s="126">
        <v>0</v>
      </c>
      <c r="AB32" s="126">
        <v>0</v>
      </c>
      <c r="AC32" s="126">
        <v>0</v>
      </c>
      <c r="AD32" s="126">
        <v>0</v>
      </c>
      <c r="AE32" s="126">
        <v>0</v>
      </c>
      <c r="AF32" s="126">
        <v>0</v>
      </c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</row>
    <row r="33" spans="1:32" s="70" customFormat="1" ht="15.5" x14ac:dyDescent="0.45">
      <c r="A33" s="73" t="s">
        <v>51</v>
      </c>
      <c r="B33" s="52">
        <v>1286</v>
      </c>
      <c r="C33" s="52">
        <v>850</v>
      </c>
      <c r="D33" s="52">
        <v>919</v>
      </c>
      <c r="E33" s="74">
        <v>848.70948983212759</v>
      </c>
      <c r="F33" s="52">
        <v>866.4438924000001</v>
      </c>
      <c r="G33" s="52">
        <v>854.54842661100008</v>
      </c>
      <c r="H33" s="52">
        <v>879.34405680000009</v>
      </c>
      <c r="I33" s="52">
        <v>780</v>
      </c>
      <c r="J33" s="52">
        <v>980</v>
      </c>
      <c r="K33" s="52">
        <v>1223.8776</v>
      </c>
      <c r="L33" s="52">
        <v>1029.8969999999999</v>
      </c>
      <c r="M33" s="52">
        <v>931.90680000000009</v>
      </c>
      <c r="N33" s="52">
        <v>1115.8884000000003</v>
      </c>
      <c r="O33" s="52">
        <v>1206.8793000000001</v>
      </c>
      <c r="P33" s="52">
        <v>1282.1793712931842</v>
      </c>
      <c r="Q33" s="52">
        <v>1299.9029401308071</v>
      </c>
      <c r="R33" s="52">
        <v>1354.6689092991382</v>
      </c>
      <c r="S33" s="52">
        <v>1489.7823987653528</v>
      </c>
      <c r="T33" s="52">
        <v>1621.894105253667</v>
      </c>
      <c r="U33" s="52">
        <v>1690.811955408843</v>
      </c>
      <c r="V33" s="52">
        <v>1779.7946230378684</v>
      </c>
      <c r="W33" s="52">
        <v>1895.7356415054546</v>
      </c>
      <c r="X33" s="52">
        <v>2023.3886549574586</v>
      </c>
      <c r="Y33" s="52">
        <v>2156.8096423457728</v>
      </c>
      <c r="Z33" s="52">
        <v>2285.4683178364312</v>
      </c>
      <c r="AA33" s="52">
        <v>2350.0591419528487</v>
      </c>
      <c r="AB33" s="52">
        <v>2394.1264349380681</v>
      </c>
      <c r="AC33" s="52">
        <v>2434.8780581609108</v>
      </c>
      <c r="AD33" s="52">
        <v>2479.4785965782639</v>
      </c>
      <c r="AE33" s="52">
        <v>2526.1231109954042</v>
      </c>
      <c r="AF33" s="52">
        <v>2565.7207251910859</v>
      </c>
    </row>
    <row r="34" spans="1:32" s="70" customFormat="1" ht="15.5" x14ac:dyDescent="0.45">
      <c r="A34" s="69" t="s">
        <v>52</v>
      </c>
      <c r="B34" s="52"/>
      <c r="C34" s="52"/>
      <c r="D34" s="52"/>
      <c r="E34" s="74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</row>
    <row r="35" spans="1:32" s="70" customFormat="1" ht="15.5" x14ac:dyDescent="0.45">
      <c r="A35" s="73" t="s">
        <v>53</v>
      </c>
      <c r="B35" s="52">
        <v>1068</v>
      </c>
      <c r="C35" s="52">
        <v>1050</v>
      </c>
      <c r="D35" s="52">
        <v>1213</v>
      </c>
      <c r="E35" s="74">
        <v>1425.1052996840133</v>
      </c>
      <c r="F35" s="52">
        <v>1396.802159606548</v>
      </c>
      <c r="G35" s="52">
        <v>1225.1814241645438</v>
      </c>
      <c r="H35" s="52">
        <v>1242.0831392640002</v>
      </c>
      <c r="I35" s="52">
        <v>1166.5713312</v>
      </c>
      <c r="J35" s="52">
        <v>1096.3704319919998</v>
      </c>
      <c r="K35" s="52">
        <v>1083.1316760000002</v>
      </c>
      <c r="L35" s="52">
        <v>974.06258400000047</v>
      </c>
      <c r="M35" s="52">
        <v>1226.037384</v>
      </c>
      <c r="N35" s="52">
        <v>1292.7747096000001</v>
      </c>
      <c r="O35" s="52">
        <v>1305.2294640000002</v>
      </c>
      <c r="P35" s="52">
        <v>1213.3140660447482</v>
      </c>
      <c r="Q35" s="52">
        <v>1203.8821974731184</v>
      </c>
      <c r="R35" s="52">
        <v>1196.6327584231085</v>
      </c>
      <c r="S35" s="52">
        <v>1182.3246128424441</v>
      </c>
      <c r="T35" s="52">
        <v>1160.6185919160578</v>
      </c>
      <c r="U35" s="52">
        <v>1134.5565229233089</v>
      </c>
      <c r="V35" s="52">
        <v>1105.7827553793759</v>
      </c>
      <c r="W35" s="52">
        <v>1074.5894306416053</v>
      </c>
      <c r="X35" s="52">
        <v>1041.4759956038711</v>
      </c>
      <c r="Y35" s="52">
        <v>1006.8752774141985</v>
      </c>
      <c r="Z35" s="52">
        <v>971.10623461066393</v>
      </c>
      <c r="AA35" s="52">
        <v>934.42726500469735</v>
      </c>
      <c r="AB35" s="52">
        <v>897.13435068016645</v>
      </c>
      <c r="AC35" s="52">
        <v>859.64176988789916</v>
      </c>
      <c r="AD35" s="52">
        <v>822.16686572367507</v>
      </c>
      <c r="AE35" s="52">
        <v>784.85259298574977</v>
      </c>
      <c r="AF35" s="52">
        <v>747.81128328651528</v>
      </c>
    </row>
    <row r="36" spans="1:32" s="70" customFormat="1" ht="15.5" x14ac:dyDescent="0.45">
      <c r="A36" s="73" t="s">
        <v>54</v>
      </c>
      <c r="B36" s="52">
        <v>74</v>
      </c>
      <c r="C36" s="52">
        <v>71</v>
      </c>
      <c r="D36" s="52">
        <v>86</v>
      </c>
      <c r="E36" s="74">
        <v>98.96564581138982</v>
      </c>
      <c r="F36" s="52">
        <v>97.000149972676951</v>
      </c>
      <c r="G36" s="52">
        <v>85.082043344759995</v>
      </c>
      <c r="H36" s="52">
        <v>86.255773560000009</v>
      </c>
      <c r="I36" s="52">
        <v>81.011898000000016</v>
      </c>
      <c r="J36" s="52">
        <v>76.136835555000005</v>
      </c>
      <c r="K36" s="52">
        <v>75.217477500000015</v>
      </c>
      <c r="L36" s="52">
        <v>67.643235000000033</v>
      </c>
      <c r="M36" s="52">
        <v>85.141485000000003</v>
      </c>
      <c r="N36" s="52">
        <v>89.776021500000027</v>
      </c>
      <c r="O36" s="52">
        <v>90.640935000000027</v>
      </c>
      <c r="P36" s="52">
        <v>84.345781442109725</v>
      </c>
      <c r="Q36" s="52">
        <v>83.864825962891487</v>
      </c>
      <c r="R36" s="52">
        <v>83.621131670665889</v>
      </c>
      <c r="S36" s="52">
        <v>82.966968966050814</v>
      </c>
      <c r="T36" s="52">
        <v>81.870205113748597</v>
      </c>
      <c r="U36" s="52">
        <v>80.535127504582434</v>
      </c>
      <c r="V36" s="52">
        <v>79.06920255994406</v>
      </c>
      <c r="W36" s="52">
        <v>77.484421558491135</v>
      </c>
      <c r="X36" s="52">
        <v>75.807436585473141</v>
      </c>
      <c r="Y36" s="52">
        <v>74.060365644704646</v>
      </c>
      <c r="Z36" s="52">
        <v>72.257334596627686</v>
      </c>
      <c r="AA36" s="52">
        <v>70.408256916207591</v>
      </c>
      <c r="AB36" s="52">
        <v>68.526228592001829</v>
      </c>
      <c r="AC36" s="52">
        <v>66.634163649540028</v>
      </c>
      <c r="AD36" s="52">
        <v>64.740915462227989</v>
      </c>
      <c r="AE36" s="52">
        <v>62.850133158560133</v>
      </c>
      <c r="AF36" s="52">
        <v>60.963467181164582</v>
      </c>
    </row>
    <row r="37" spans="1:32" s="70" customFormat="1" ht="15.5" x14ac:dyDescent="0.45">
      <c r="A37" s="73" t="s">
        <v>55</v>
      </c>
      <c r="B37" s="52">
        <v>178</v>
      </c>
      <c r="C37" s="52">
        <v>190</v>
      </c>
      <c r="D37" s="52">
        <v>210</v>
      </c>
      <c r="E37" s="74">
        <v>217.72442078505756</v>
      </c>
      <c r="F37" s="52">
        <v>213.40032993988928</v>
      </c>
      <c r="G37" s="52">
        <v>187.18049535847197</v>
      </c>
      <c r="H37" s="52">
        <v>189.762701832</v>
      </c>
      <c r="I37" s="52">
        <v>178.2261756</v>
      </c>
      <c r="J37" s="52">
        <v>167.50103822099996</v>
      </c>
      <c r="K37" s="52">
        <v>165.47845050000004</v>
      </c>
      <c r="L37" s="52">
        <v>148.81511700000007</v>
      </c>
      <c r="M37" s="52">
        <v>187.31126699999999</v>
      </c>
      <c r="N37" s="52">
        <v>197.50724730000002</v>
      </c>
      <c r="O37" s="52">
        <v>199.41005700000005</v>
      </c>
      <c r="P37" s="52">
        <v>187.49364333068971</v>
      </c>
      <c r="Q37" s="52">
        <v>188.17224924919844</v>
      </c>
      <c r="R37" s="52">
        <v>189.18900408275306</v>
      </c>
      <c r="S37" s="52">
        <v>189.07770213098706</v>
      </c>
      <c r="T37" s="52">
        <v>187.74434439533775</v>
      </c>
      <c r="U37" s="52">
        <v>185.64464043618929</v>
      </c>
      <c r="V37" s="52">
        <v>183.02491959143421</v>
      </c>
      <c r="W37" s="52">
        <v>179.91704737537776</v>
      </c>
      <c r="X37" s="52">
        <v>176.38984162861277</v>
      </c>
      <c r="Y37" s="52">
        <v>172.50423658356323</v>
      </c>
      <c r="Z37" s="52">
        <v>168.30454769764677</v>
      </c>
      <c r="AA37" s="52">
        <v>163.82677439553572</v>
      </c>
      <c r="AB37" s="52">
        <v>159.11546577771477</v>
      </c>
      <c r="AC37" s="52">
        <v>154.23865152463708</v>
      </c>
      <c r="AD37" s="52">
        <v>149.23193284279375</v>
      </c>
      <c r="AE37" s="52">
        <v>144.1190094401523</v>
      </c>
      <c r="AF37" s="52">
        <v>138.91906982155442</v>
      </c>
    </row>
    <row r="38" spans="1:32" s="70" customFormat="1" ht="15.5" x14ac:dyDescent="0.45">
      <c r="A38" s="73" t="s">
        <v>56</v>
      </c>
      <c r="B38" s="52">
        <v>280</v>
      </c>
      <c r="C38" s="52">
        <v>207</v>
      </c>
      <c r="D38" s="52">
        <v>224</v>
      </c>
      <c r="E38" s="74">
        <v>237.51754994733551</v>
      </c>
      <c r="F38" s="52">
        <v>232.80035993442465</v>
      </c>
      <c r="G38" s="52">
        <v>204.19690402742395</v>
      </c>
      <c r="H38" s="52">
        <v>207.01385654399999</v>
      </c>
      <c r="I38" s="52">
        <v>194.42855520000001</v>
      </c>
      <c r="J38" s="52">
        <v>182.72840533199997</v>
      </c>
      <c r="K38" s="52">
        <v>180.52194600000001</v>
      </c>
      <c r="L38" s="52">
        <v>162.34376400000005</v>
      </c>
      <c r="M38" s="52">
        <v>204.339564</v>
      </c>
      <c r="N38" s="52">
        <v>215.46245160000004</v>
      </c>
      <c r="O38" s="52">
        <v>217.53824400000005</v>
      </c>
      <c r="P38" s="52">
        <v>201.16468873943165</v>
      </c>
      <c r="Q38" s="52">
        <v>198.35079650548366</v>
      </c>
      <c r="R38" s="52">
        <v>195.71427874005664</v>
      </c>
      <c r="S38" s="52">
        <v>191.75592836342585</v>
      </c>
      <c r="T38" s="52">
        <v>186.46157877495014</v>
      </c>
      <c r="U38" s="52">
        <v>180.36388879781649</v>
      </c>
      <c r="V38" s="52">
        <v>173.76058436081533</v>
      </c>
      <c r="W38" s="52">
        <v>166.73045120845075</v>
      </c>
      <c r="X38" s="52">
        <v>159.38371553926785</v>
      </c>
      <c r="Y38" s="52">
        <v>151.81776831890608</v>
      </c>
      <c r="Z38" s="52">
        <v>144.11007090372692</v>
      </c>
      <c r="AA38" s="52">
        <v>136.3266197622863</v>
      </c>
      <c r="AB38" s="52">
        <v>128.53624838517572</v>
      </c>
      <c r="AC38" s="52">
        <v>120.82101602435016</v>
      </c>
      <c r="AD38" s="52">
        <v>113.23068178247087</v>
      </c>
      <c r="AE38" s="52">
        <v>105.80159780288903</v>
      </c>
      <c r="AF38" s="52">
        <v>98.563330705434495</v>
      </c>
    </row>
    <row r="39" spans="1:32" s="70" customFormat="1" ht="15.5" x14ac:dyDescent="0.45">
      <c r="A39" s="73" t="s">
        <v>57</v>
      </c>
      <c r="B39" s="52">
        <v>0</v>
      </c>
      <c r="C39" s="52">
        <v>0</v>
      </c>
      <c r="D39" s="52">
        <v>0</v>
      </c>
      <c r="E39" s="74">
        <v>0</v>
      </c>
      <c r="F39" s="52">
        <v>0</v>
      </c>
      <c r="G39" s="52">
        <v>0</v>
      </c>
      <c r="H39" s="52">
        <v>1</v>
      </c>
      <c r="I39" s="52">
        <v>2</v>
      </c>
      <c r="J39" s="52">
        <v>4</v>
      </c>
      <c r="K39" s="52">
        <v>4.8</v>
      </c>
      <c r="L39" s="52">
        <v>4.08</v>
      </c>
      <c r="M39" s="52">
        <v>3.468</v>
      </c>
      <c r="N39" s="52">
        <v>2.9478</v>
      </c>
      <c r="O39" s="52">
        <v>2.50563</v>
      </c>
      <c r="P39" s="52">
        <v>2.3801853198247001</v>
      </c>
      <c r="Q39" s="52">
        <v>2.4159174949947571</v>
      </c>
      <c r="R39" s="52">
        <v>2.4590826863126769</v>
      </c>
      <c r="S39" s="52">
        <v>2.4906755548708248</v>
      </c>
      <c r="T39" s="52">
        <v>2.5089537472519932</v>
      </c>
      <c r="U39" s="52">
        <v>2.5194571123299818</v>
      </c>
      <c r="V39" s="52">
        <v>2.5251304605362583</v>
      </c>
      <c r="W39" s="52">
        <v>2.5260718541552869</v>
      </c>
      <c r="X39" s="52">
        <v>2.5228879275789469</v>
      </c>
      <c r="Y39" s="52">
        <v>2.5160938825835277</v>
      </c>
      <c r="Z39" s="52">
        <v>2.5059809775946205</v>
      </c>
      <c r="AA39" s="52">
        <v>2.4927244181757788</v>
      </c>
      <c r="AB39" s="52">
        <v>2.476636952864554</v>
      </c>
      <c r="AC39" s="52">
        <v>2.4584269699282126</v>
      </c>
      <c r="AD39" s="52">
        <v>2.4383387438889854</v>
      </c>
      <c r="AE39" s="52">
        <v>2.4164412903218428</v>
      </c>
      <c r="AF39" s="52">
        <v>2.3927346964201979</v>
      </c>
    </row>
    <row r="40" spans="1:32" s="70" customFormat="1" ht="15.5" x14ac:dyDescent="0.45">
      <c r="A40" s="73" t="s">
        <v>58</v>
      </c>
      <c r="B40" s="52">
        <v>0</v>
      </c>
      <c r="C40" s="52">
        <v>0</v>
      </c>
      <c r="D40" s="52">
        <v>0</v>
      </c>
      <c r="E40" s="74">
        <v>0</v>
      </c>
      <c r="F40" s="52">
        <v>0</v>
      </c>
      <c r="G40" s="52">
        <v>0</v>
      </c>
      <c r="H40" s="52">
        <v>0</v>
      </c>
      <c r="I40" s="52">
        <v>0</v>
      </c>
      <c r="J40" s="52">
        <v>0</v>
      </c>
      <c r="K40" s="52">
        <v>0</v>
      </c>
      <c r="L40" s="52">
        <v>0</v>
      </c>
      <c r="M40" s="52">
        <v>0</v>
      </c>
      <c r="N40" s="52">
        <v>0</v>
      </c>
      <c r="O40" s="52">
        <v>0</v>
      </c>
      <c r="P40" s="52">
        <v>0</v>
      </c>
      <c r="Q40" s="52">
        <v>0</v>
      </c>
      <c r="R40" s="52">
        <v>0</v>
      </c>
      <c r="S40" s="52">
        <v>0</v>
      </c>
      <c r="T40" s="52">
        <v>0</v>
      </c>
      <c r="U40" s="52">
        <v>0</v>
      </c>
      <c r="V40" s="52">
        <v>0</v>
      </c>
      <c r="W40" s="52">
        <v>0</v>
      </c>
      <c r="X40" s="52">
        <v>0</v>
      </c>
      <c r="Y40" s="52">
        <v>0</v>
      </c>
      <c r="Z40" s="52">
        <v>0</v>
      </c>
      <c r="AA40" s="52">
        <v>0</v>
      </c>
      <c r="AB40" s="52">
        <v>0</v>
      </c>
      <c r="AC40" s="52">
        <v>0</v>
      </c>
      <c r="AD40" s="52">
        <v>0</v>
      </c>
      <c r="AE40" s="52">
        <v>0</v>
      </c>
      <c r="AF40" s="52">
        <v>0</v>
      </c>
    </row>
    <row r="41" spans="1:32" s="70" customFormat="1" ht="15.5" x14ac:dyDescent="0.45">
      <c r="A41" s="69" t="s">
        <v>59</v>
      </c>
      <c r="B41" s="52"/>
      <c r="C41" s="52"/>
      <c r="D41" s="52"/>
      <c r="E41" s="74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</row>
    <row r="42" spans="1:32" s="70" customFormat="1" ht="15.5" x14ac:dyDescent="0.45">
      <c r="A42" s="73" t="s">
        <v>60</v>
      </c>
      <c r="B42" s="52">
        <v>43</v>
      </c>
      <c r="C42" s="52">
        <v>43.416168674416333</v>
      </c>
      <c r="D42" s="52">
        <v>45.07327434901238</v>
      </c>
      <c r="E42" s="74">
        <v>45.603548164883108</v>
      </c>
      <c r="F42" s="52">
        <v>47.525790747414518</v>
      </c>
      <c r="G42" s="52">
        <v>48.586338379155983</v>
      </c>
      <c r="H42" s="52">
        <v>50</v>
      </c>
      <c r="I42" s="52">
        <v>50</v>
      </c>
      <c r="J42" s="52">
        <v>50</v>
      </c>
      <c r="K42" s="52">
        <v>50</v>
      </c>
      <c r="L42" s="52">
        <v>50</v>
      </c>
      <c r="M42" s="52">
        <v>50</v>
      </c>
      <c r="N42" s="52">
        <v>50</v>
      </c>
      <c r="O42" s="52">
        <v>50</v>
      </c>
      <c r="P42" s="52">
        <v>50.587886326651059</v>
      </c>
      <c r="Q42" s="52">
        <v>51.416219123764492</v>
      </c>
      <c r="R42" s="52">
        <v>52.891720678794698</v>
      </c>
      <c r="S42" s="52">
        <v>53.239274880168558</v>
      </c>
      <c r="T42" s="52">
        <v>52.514034853660363</v>
      </c>
      <c r="U42" s="52">
        <v>53.611912790167061</v>
      </c>
      <c r="V42" s="52">
        <v>53.862619073125757</v>
      </c>
      <c r="W42" s="52">
        <v>53.862619073125757</v>
      </c>
      <c r="X42" s="52">
        <v>53.862619073125757</v>
      </c>
      <c r="Y42" s="52">
        <v>53.623005710145414</v>
      </c>
      <c r="Z42" s="52">
        <v>53.407479427235209</v>
      </c>
      <c r="AA42" s="52">
        <v>53.12495556501608</v>
      </c>
      <c r="AB42" s="52">
        <v>52.782099421921856</v>
      </c>
      <c r="AC42" s="52">
        <v>52.394008172332057</v>
      </c>
      <c r="AD42" s="52">
        <v>51.965887796115368</v>
      </c>
      <c r="AE42" s="52">
        <v>51.499209153558979</v>
      </c>
      <c r="AF42" s="52">
        <v>50.993974102929343</v>
      </c>
    </row>
    <row r="43" spans="1:32" s="70" customFormat="1" ht="15.5" x14ac:dyDescent="0.45">
      <c r="A43" s="73" t="s">
        <v>61</v>
      </c>
      <c r="B43" s="52">
        <v>0</v>
      </c>
      <c r="C43" s="52">
        <v>0</v>
      </c>
      <c r="D43" s="52">
        <v>0</v>
      </c>
      <c r="E43" s="74">
        <v>0</v>
      </c>
      <c r="F43" s="52">
        <v>0</v>
      </c>
      <c r="G43" s="52">
        <v>0</v>
      </c>
      <c r="H43" s="52">
        <v>0</v>
      </c>
      <c r="I43" s="52">
        <v>0</v>
      </c>
      <c r="J43" s="52">
        <v>0</v>
      </c>
      <c r="K43" s="52">
        <v>0</v>
      </c>
      <c r="L43" s="52">
        <v>0</v>
      </c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52">
        <v>0</v>
      </c>
      <c r="S43" s="52">
        <v>0</v>
      </c>
      <c r="T43" s="52">
        <v>0</v>
      </c>
      <c r="U43" s="52">
        <v>0</v>
      </c>
      <c r="V43" s="52">
        <v>0</v>
      </c>
      <c r="W43" s="52">
        <v>0</v>
      </c>
      <c r="X43" s="52">
        <v>0</v>
      </c>
      <c r="Y43" s="52">
        <v>0</v>
      </c>
      <c r="Z43" s="52">
        <v>0</v>
      </c>
      <c r="AA43" s="52">
        <v>0</v>
      </c>
      <c r="AB43" s="52">
        <v>0</v>
      </c>
      <c r="AC43" s="52">
        <v>0</v>
      </c>
      <c r="AD43" s="52">
        <v>0</v>
      </c>
      <c r="AE43" s="52">
        <v>0</v>
      </c>
      <c r="AF43" s="52">
        <v>0</v>
      </c>
    </row>
    <row r="44" spans="1:32" s="70" customFormat="1" ht="15.5" x14ac:dyDescent="0.45">
      <c r="A44" s="69" t="s">
        <v>62</v>
      </c>
      <c r="B44" s="52">
        <v>1643</v>
      </c>
      <c r="C44" s="52">
        <v>1561.4161686744164</v>
      </c>
      <c r="D44" s="52">
        <v>1778.0732743490123</v>
      </c>
      <c r="E44" s="52">
        <v>2024.9164643926792</v>
      </c>
      <c r="F44" s="52">
        <v>1987.5287902009534</v>
      </c>
      <c r="G44" s="52">
        <v>1750.2272052743558</v>
      </c>
      <c r="H44" s="52">
        <v>1776.1154712000002</v>
      </c>
      <c r="I44" s="52">
        <v>1672.2379600000002</v>
      </c>
      <c r="J44" s="52">
        <v>1576.7367110999996</v>
      </c>
      <c r="K44" s="52">
        <v>1559.1495500000003</v>
      </c>
      <c r="L44" s="52">
        <v>1406.9447000000005</v>
      </c>
      <c r="M44" s="52">
        <v>1756.2977000000001</v>
      </c>
      <c r="N44" s="52">
        <v>1848.4682300000002</v>
      </c>
      <c r="O44" s="52">
        <v>1865.3243300000004</v>
      </c>
      <c r="P44" s="52">
        <v>1739.2862512034549</v>
      </c>
      <c r="Q44" s="52">
        <v>1728.1022058094513</v>
      </c>
      <c r="R44" s="52">
        <v>1720.5079762816915</v>
      </c>
      <c r="S44" s="52">
        <v>1701.8551627379472</v>
      </c>
      <c r="T44" s="52">
        <v>1671.7177088010067</v>
      </c>
      <c r="U44" s="52">
        <v>1637.2315495643941</v>
      </c>
      <c r="V44" s="52">
        <v>1598.0252114252316</v>
      </c>
      <c r="W44" s="52">
        <v>1555.1100417112061</v>
      </c>
      <c r="X44" s="52">
        <v>1509.4424963579295</v>
      </c>
      <c r="Y44" s="52">
        <v>1461.3967475541015</v>
      </c>
      <c r="Z44" s="52">
        <v>1411.6916482134952</v>
      </c>
      <c r="AA44" s="52">
        <v>1360.6065960619189</v>
      </c>
      <c r="AB44" s="52">
        <v>1308.5710298098452</v>
      </c>
      <c r="AC44" s="52">
        <v>1256.1880362286865</v>
      </c>
      <c r="AD44" s="52">
        <v>1203.774622351172</v>
      </c>
      <c r="AE44" s="52">
        <v>1151.5389838312321</v>
      </c>
      <c r="AF44" s="52">
        <v>1099.6438597940182</v>
      </c>
    </row>
    <row r="45" spans="1:32" s="70" customFormat="1" ht="15.5" x14ac:dyDescent="0.45">
      <c r="A45" s="69" t="s">
        <v>63</v>
      </c>
      <c r="B45" s="52">
        <v>1264</v>
      </c>
      <c r="C45" s="52">
        <v>743.58383132558356</v>
      </c>
      <c r="D45" s="52">
        <v>996.92672565098769</v>
      </c>
      <c r="E45" s="52">
        <v>831.41594061518526</v>
      </c>
      <c r="F45" s="52">
        <v>859.41321439904664</v>
      </c>
      <c r="G45" s="52">
        <v>832.59759641464439</v>
      </c>
      <c r="H45" s="52">
        <v>877.76411480000024</v>
      </c>
      <c r="I45" s="52">
        <v>954.50434000000018</v>
      </c>
      <c r="J45" s="52">
        <v>1140.6555230000001</v>
      </c>
      <c r="K45" s="52">
        <v>1259.0735999999999</v>
      </c>
      <c r="L45" s="52">
        <v>1058.8137000000002</v>
      </c>
      <c r="M45" s="52">
        <v>1013.4303</v>
      </c>
      <c r="N45" s="52">
        <v>1123.23957</v>
      </c>
      <c r="O45" s="52">
        <v>1194.3746700000002</v>
      </c>
      <c r="P45" s="52">
        <v>1282.1793712931844</v>
      </c>
      <c r="Q45" s="52">
        <v>1299.9029401308071</v>
      </c>
      <c r="R45" s="52">
        <v>1354.668909299138</v>
      </c>
      <c r="S45" s="52">
        <v>1489.782398765353</v>
      </c>
      <c r="T45" s="52">
        <v>1621.894105253667</v>
      </c>
      <c r="U45" s="52">
        <v>1690.8119554088432</v>
      </c>
      <c r="V45" s="52">
        <v>1779.794623037868</v>
      </c>
      <c r="W45" s="52">
        <v>1895.7356415054546</v>
      </c>
      <c r="X45" s="52">
        <v>2023.3886549574586</v>
      </c>
      <c r="Y45" s="52">
        <v>2156.8096423457728</v>
      </c>
      <c r="Z45" s="52">
        <v>2285.4683178364312</v>
      </c>
      <c r="AA45" s="52">
        <v>2350.0591419528487</v>
      </c>
      <c r="AB45" s="52">
        <v>2394.1264349380681</v>
      </c>
      <c r="AC45" s="52">
        <v>2434.8780581609108</v>
      </c>
      <c r="AD45" s="52">
        <v>2479.4785965782639</v>
      </c>
      <c r="AE45" s="52">
        <v>2526.1231109954042</v>
      </c>
      <c r="AF45" s="52">
        <v>2565.7207251910859</v>
      </c>
    </row>
    <row r="46" spans="1:32" s="70" customFormat="1" ht="15.5" x14ac:dyDescent="0.45">
      <c r="A46" s="69" t="s">
        <v>64</v>
      </c>
      <c r="B46" s="52">
        <v>-22</v>
      </c>
      <c r="C46" s="52">
        <v>-106.41616867441644</v>
      </c>
      <c r="D46" s="52">
        <v>77.926725650987692</v>
      </c>
      <c r="E46" s="52">
        <v>-17.293549216942324</v>
      </c>
      <c r="F46" s="52">
        <v>-7.0306780009534577</v>
      </c>
      <c r="G46" s="52">
        <v>-21.950830196355696</v>
      </c>
      <c r="H46" s="52">
        <v>-1.5799419999998463</v>
      </c>
      <c r="I46" s="52">
        <v>174.50434000000018</v>
      </c>
      <c r="J46" s="52">
        <v>160.65552300000013</v>
      </c>
      <c r="K46" s="52">
        <v>35.195999999999913</v>
      </c>
      <c r="L46" s="52">
        <v>28.916700000000219</v>
      </c>
      <c r="M46" s="52">
        <v>81.523499999999899</v>
      </c>
      <c r="N46" s="52">
        <v>7.3511699999996836</v>
      </c>
      <c r="O46" s="52">
        <v>-12.504629999999906</v>
      </c>
      <c r="P46" s="52">
        <v>0</v>
      </c>
      <c r="Q46" s="52">
        <v>0</v>
      </c>
      <c r="R46" s="52">
        <v>0</v>
      </c>
      <c r="S46" s="52">
        <v>0</v>
      </c>
      <c r="T46" s="52">
        <v>0</v>
      </c>
      <c r="U46" s="52">
        <v>0</v>
      </c>
      <c r="V46" s="52">
        <v>0</v>
      </c>
      <c r="W46" s="52">
        <v>0</v>
      </c>
      <c r="X46" s="52">
        <v>0</v>
      </c>
      <c r="Y46" s="52">
        <v>0</v>
      </c>
      <c r="Z46" s="52">
        <v>0</v>
      </c>
      <c r="AA46" s="52">
        <v>0</v>
      </c>
      <c r="AB46" s="52">
        <v>0</v>
      </c>
      <c r="AC46" s="52">
        <v>0</v>
      </c>
      <c r="AD46" s="52">
        <v>0</v>
      </c>
      <c r="AE46" s="52">
        <v>0</v>
      </c>
      <c r="AF46" s="52">
        <v>0</v>
      </c>
    </row>
    <row r="48" spans="1:32" s="68" customFormat="1" ht="15.5" x14ac:dyDescent="0.35">
      <c r="A48" s="67" t="s">
        <v>83</v>
      </c>
    </row>
    <row r="49" spans="1:51" s="68" customFormat="1" ht="15.5" x14ac:dyDescent="0.35">
      <c r="B49" s="68">
        <v>2010</v>
      </c>
      <c r="C49" s="68">
        <v>2011</v>
      </c>
      <c r="D49" s="68">
        <v>2012</v>
      </c>
      <c r="E49" s="68">
        <v>2013</v>
      </c>
      <c r="F49" s="68">
        <v>2014</v>
      </c>
      <c r="G49" s="68">
        <v>2015</v>
      </c>
      <c r="H49" s="68">
        <v>2016</v>
      </c>
      <c r="I49" s="68">
        <v>2017</v>
      </c>
      <c r="J49" s="68">
        <v>2018</v>
      </c>
      <c r="K49" s="68">
        <v>2019</v>
      </c>
      <c r="L49" s="68">
        <v>2020</v>
      </c>
      <c r="M49" s="68">
        <v>2021</v>
      </c>
      <c r="N49" s="68">
        <v>2022</v>
      </c>
      <c r="O49" s="68">
        <v>2023</v>
      </c>
      <c r="P49" s="68">
        <v>2024</v>
      </c>
      <c r="Q49" s="68">
        <v>2025</v>
      </c>
      <c r="R49" s="68">
        <v>2026</v>
      </c>
      <c r="S49" s="68">
        <v>2027</v>
      </c>
      <c r="T49" s="68">
        <v>2028</v>
      </c>
      <c r="U49" s="68">
        <v>2029</v>
      </c>
      <c r="V49" s="68">
        <v>2030</v>
      </c>
      <c r="W49" s="68">
        <v>2031</v>
      </c>
      <c r="X49" s="68">
        <v>2032</v>
      </c>
      <c r="Y49" s="68">
        <v>2033</v>
      </c>
      <c r="Z49" s="68">
        <v>2034</v>
      </c>
      <c r="AA49" s="68">
        <v>2035</v>
      </c>
      <c r="AB49" s="68">
        <v>2036</v>
      </c>
      <c r="AC49" s="68">
        <v>2037</v>
      </c>
      <c r="AD49" s="68">
        <v>2038</v>
      </c>
      <c r="AE49" s="68">
        <v>2039</v>
      </c>
      <c r="AF49" s="68">
        <v>2040</v>
      </c>
    </row>
    <row r="50" spans="1:51" s="70" customFormat="1" ht="15.5" x14ac:dyDescent="0.45">
      <c r="A50" s="69" t="s">
        <v>45</v>
      </c>
      <c r="E50" s="71"/>
      <c r="F50" s="72"/>
    </row>
    <row r="51" spans="1:51" s="70" customFormat="1" ht="15.5" x14ac:dyDescent="0.45">
      <c r="A51" s="73" t="s">
        <v>46</v>
      </c>
      <c r="B51" s="52">
        <v>4279</v>
      </c>
      <c r="C51" s="52">
        <v>4445</v>
      </c>
      <c r="D51" s="52">
        <v>4804</v>
      </c>
      <c r="E51" s="52">
        <v>4605</v>
      </c>
      <c r="F51" s="52">
        <v>4206</v>
      </c>
      <c r="G51" s="52">
        <v>4122</v>
      </c>
      <c r="H51" s="52">
        <v>4067</v>
      </c>
      <c r="I51" s="52">
        <v>4223</v>
      </c>
      <c r="J51" s="52">
        <v>4195</v>
      </c>
      <c r="K51" s="52">
        <v>4052</v>
      </c>
      <c r="L51" s="52">
        <v>4197</v>
      </c>
      <c r="M51" s="52">
        <v>3822.3080428954427</v>
      </c>
      <c r="N51" s="52">
        <v>4160.2252095009126</v>
      </c>
      <c r="O51" s="52">
        <v>4403.460429621583</v>
      </c>
      <c r="P51" s="52">
        <v>4253.4604296215839</v>
      </c>
      <c r="Q51" s="52">
        <v>4465.8945963196675</v>
      </c>
      <c r="R51" s="52">
        <v>4465.8945963196666</v>
      </c>
      <c r="S51" s="52">
        <v>4465.8945963196666</v>
      </c>
      <c r="T51" s="52">
        <v>4465.8945963196666</v>
      </c>
      <c r="U51" s="52">
        <v>5209.3981279917962</v>
      </c>
      <c r="V51" s="52">
        <v>5209.3981279917962</v>
      </c>
      <c r="W51" s="52">
        <v>5209.3981279917962</v>
      </c>
      <c r="X51" s="52">
        <v>5209.3981279917962</v>
      </c>
      <c r="Y51" s="52">
        <v>5209.3981279917962</v>
      </c>
      <c r="Z51" s="52">
        <v>5209.3981279917962</v>
      </c>
      <c r="AA51" s="52">
        <v>5209.3981279917962</v>
      </c>
      <c r="AB51" s="52">
        <v>5209.3981279917962</v>
      </c>
      <c r="AC51" s="52">
        <v>5209.3981279917962</v>
      </c>
      <c r="AD51" s="52">
        <v>5209.3981279917962</v>
      </c>
      <c r="AE51" s="52">
        <v>5209.3981279917962</v>
      </c>
      <c r="AF51" s="52">
        <v>5209.3981279917962</v>
      </c>
    </row>
    <row r="52" spans="1:51" s="70" customFormat="1" ht="15.5" x14ac:dyDescent="0.45">
      <c r="A52" s="73" t="s">
        <v>47</v>
      </c>
      <c r="B52" s="52">
        <v>985</v>
      </c>
      <c r="C52" s="52">
        <v>836</v>
      </c>
      <c r="D52" s="52">
        <v>952</v>
      </c>
      <c r="E52" s="74">
        <v>1075</v>
      </c>
      <c r="F52" s="52">
        <v>1213</v>
      </c>
      <c r="G52" s="52">
        <v>1415</v>
      </c>
      <c r="H52" s="52">
        <v>1026</v>
      </c>
      <c r="I52" s="52">
        <v>1486</v>
      </c>
      <c r="J52" s="52">
        <v>1360</v>
      </c>
      <c r="K52" s="52">
        <v>1559</v>
      </c>
      <c r="L52" s="52">
        <v>1649</v>
      </c>
      <c r="M52" s="52">
        <v>1501.7836461126005</v>
      </c>
      <c r="N52" s="52">
        <v>1634.5511962037181</v>
      </c>
      <c r="O52" s="52">
        <v>1755.5224394019867</v>
      </c>
      <c r="P52" s="52">
        <v>1919.2684922742615</v>
      </c>
      <c r="Q52" s="52">
        <v>2083.014545146536</v>
      </c>
      <c r="R52" s="52">
        <v>2224.8102394367552</v>
      </c>
      <c r="S52" s="52">
        <v>2321.5205209646497</v>
      </c>
      <c r="T52" s="52">
        <v>2432.9038656846533</v>
      </c>
      <c r="U52" s="52">
        <v>2542.9361115610491</v>
      </c>
      <c r="V52" s="52">
        <v>2591.6037869438719</v>
      </c>
      <c r="W52" s="52">
        <v>2690.5860379805763</v>
      </c>
      <c r="X52" s="52">
        <v>2754.5943093810201</v>
      </c>
      <c r="Y52" s="52">
        <v>2794.792245523045</v>
      </c>
      <c r="Z52" s="52">
        <v>2885.3369130625561</v>
      </c>
      <c r="AA52" s="52">
        <v>3050.8424126488039</v>
      </c>
      <c r="AB52" s="52">
        <v>3202.4150276199066</v>
      </c>
      <c r="AC52" s="52">
        <v>3210.5024779392756</v>
      </c>
      <c r="AD52" s="52">
        <v>3338.8680786829823</v>
      </c>
      <c r="AE52" s="52">
        <v>3336.4985622668769</v>
      </c>
      <c r="AF52" s="52">
        <v>3250.3926965846508</v>
      </c>
    </row>
    <row r="53" spans="1:51" s="70" customFormat="1" ht="15.5" x14ac:dyDescent="0.45">
      <c r="A53" s="123" t="s">
        <v>48</v>
      </c>
      <c r="B53" s="52">
        <v>5264</v>
      </c>
      <c r="C53" s="52">
        <v>5281</v>
      </c>
      <c r="D53" s="52">
        <v>5756</v>
      </c>
      <c r="E53" s="52">
        <v>5680</v>
      </c>
      <c r="F53" s="52">
        <v>5419</v>
      </c>
      <c r="G53" s="52">
        <v>5537</v>
      </c>
      <c r="H53" s="52">
        <v>5093</v>
      </c>
      <c r="I53" s="52">
        <v>5709</v>
      </c>
      <c r="J53" s="52">
        <v>5555</v>
      </c>
      <c r="K53" s="52">
        <v>5611</v>
      </c>
      <c r="L53" s="52">
        <v>5846</v>
      </c>
      <c r="M53" s="52">
        <v>5324.0916890080434</v>
      </c>
      <c r="N53" s="52">
        <v>5794.7764057046306</v>
      </c>
      <c r="O53" s="52">
        <v>6158.9828690235699</v>
      </c>
      <c r="P53" s="124">
        <v>6172.7289218958449</v>
      </c>
      <c r="Q53" s="52">
        <v>6548.9091414662034</v>
      </c>
      <c r="R53" s="52">
        <v>6690.7048357564217</v>
      </c>
      <c r="S53" s="52">
        <v>6787.4151172843158</v>
      </c>
      <c r="T53" s="52">
        <v>6898.7984620043198</v>
      </c>
      <c r="U53" s="52">
        <v>7752.3342395528452</v>
      </c>
      <c r="V53" s="52">
        <v>7801.0019149356685</v>
      </c>
      <c r="W53" s="52">
        <v>7899.9841659723725</v>
      </c>
      <c r="X53" s="52">
        <v>7963.9924373728163</v>
      </c>
      <c r="Y53" s="52">
        <v>8004.1903735148408</v>
      </c>
      <c r="Z53" s="52">
        <v>8094.7350410543522</v>
      </c>
      <c r="AA53" s="52">
        <v>8260.2405406405996</v>
      </c>
      <c r="AB53" s="52">
        <v>8411.8131556117023</v>
      </c>
      <c r="AC53" s="52">
        <v>8419.9006059310723</v>
      </c>
      <c r="AD53" s="52">
        <v>8548.266206674778</v>
      </c>
      <c r="AE53" s="52">
        <v>8545.8966902586726</v>
      </c>
      <c r="AF53" s="52">
        <v>8459.7908245764465</v>
      </c>
    </row>
    <row r="54" spans="1:51" s="70" customFormat="1" ht="15.5" x14ac:dyDescent="0.45">
      <c r="A54" s="75" t="s">
        <v>49</v>
      </c>
      <c r="B54" s="52"/>
      <c r="C54" s="52"/>
      <c r="D54" s="52"/>
      <c r="E54" s="74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</row>
    <row r="55" spans="1:51" s="127" customFormat="1" ht="15.5" x14ac:dyDescent="0.45">
      <c r="A55" s="73" t="s">
        <v>50</v>
      </c>
      <c r="B55" s="52">
        <v>1717</v>
      </c>
      <c r="C55" s="52">
        <v>1865</v>
      </c>
      <c r="D55" s="52">
        <v>1570</v>
      </c>
      <c r="E55" s="74">
        <v>1856</v>
      </c>
      <c r="F55" s="126">
        <v>2051</v>
      </c>
      <c r="G55" s="126">
        <v>1964</v>
      </c>
      <c r="H55" s="126">
        <v>2231</v>
      </c>
      <c r="I55" s="126">
        <v>1812</v>
      </c>
      <c r="J55" s="126">
        <v>1919</v>
      </c>
      <c r="K55" s="126">
        <v>1927.7945291343754</v>
      </c>
      <c r="L55" s="126">
        <v>1811.5974008486121</v>
      </c>
      <c r="M55" s="126">
        <v>2129.6808510638298</v>
      </c>
      <c r="N55" s="126">
        <v>1799.732</v>
      </c>
      <c r="O55" s="126">
        <v>1483.4682025562856</v>
      </c>
      <c r="P55" s="126">
        <v>1618.7589207658448</v>
      </c>
      <c r="Q55" s="126">
        <v>1205.6794688726413</v>
      </c>
      <c r="R55" s="126">
        <v>958.85973690939954</v>
      </c>
      <c r="S55" s="126">
        <v>811.0945785465783</v>
      </c>
      <c r="T55" s="126">
        <v>665.88491351295033</v>
      </c>
      <c r="U55" s="126">
        <v>665.88491351295033</v>
      </c>
      <c r="V55" s="126">
        <v>665.88491351295033</v>
      </c>
      <c r="W55" s="126">
        <v>665.88491351295033</v>
      </c>
      <c r="X55" s="126">
        <v>665.88491351295033</v>
      </c>
      <c r="Y55" s="126">
        <v>665.88491351295033</v>
      </c>
      <c r="Z55" s="126">
        <v>665.88491351295033</v>
      </c>
      <c r="AA55" s="126">
        <v>665.88491351295033</v>
      </c>
      <c r="AB55" s="126">
        <v>665.88491351295033</v>
      </c>
      <c r="AC55" s="126">
        <v>665.88491351295033</v>
      </c>
      <c r="AD55" s="126">
        <v>665.88491351295033</v>
      </c>
      <c r="AE55" s="126">
        <v>665.88491351295033</v>
      </c>
      <c r="AF55" s="126">
        <v>665.88491351295033</v>
      </c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/>
    </row>
    <row r="56" spans="1:51" s="70" customFormat="1" ht="15.5" x14ac:dyDescent="0.45">
      <c r="A56" s="73" t="s">
        <v>51</v>
      </c>
      <c r="B56" s="52">
        <v>4</v>
      </c>
      <c r="C56" s="52">
        <v>15</v>
      </c>
      <c r="D56" s="52">
        <v>17</v>
      </c>
      <c r="E56" s="74">
        <v>50</v>
      </c>
      <c r="F56" s="52">
        <v>10</v>
      </c>
      <c r="G56" s="52">
        <v>0</v>
      </c>
      <c r="H56" s="52">
        <v>0</v>
      </c>
      <c r="I56" s="52">
        <v>0</v>
      </c>
      <c r="J56" s="52">
        <v>0</v>
      </c>
      <c r="K56" s="52">
        <v>0</v>
      </c>
      <c r="L56" s="52">
        <v>0</v>
      </c>
      <c r="M56" s="52">
        <v>0</v>
      </c>
      <c r="N56" s="52">
        <v>0</v>
      </c>
      <c r="O56" s="52">
        <v>0</v>
      </c>
      <c r="P56" s="52">
        <v>0</v>
      </c>
      <c r="Q56" s="52">
        <v>0</v>
      </c>
      <c r="R56" s="52">
        <v>0</v>
      </c>
      <c r="S56" s="52">
        <v>0</v>
      </c>
      <c r="T56" s="52">
        <v>0</v>
      </c>
      <c r="U56" s="52">
        <v>895.34851192396854</v>
      </c>
      <c r="V56" s="52">
        <v>1003.7536019243098</v>
      </c>
      <c r="W56" s="52">
        <v>1177.124894385548</v>
      </c>
      <c r="X56" s="52">
        <v>1327.1475543690203</v>
      </c>
      <c r="Y56" s="52">
        <v>1456.1960031067019</v>
      </c>
      <c r="Z56" s="52">
        <v>1645.6868397868584</v>
      </c>
      <c r="AA56" s="52">
        <v>1915.6052910891995</v>
      </c>
      <c r="AB56" s="52">
        <v>2176.2201207659909</v>
      </c>
      <c r="AC56" s="52">
        <v>2297.1775033353206</v>
      </c>
      <c r="AD56" s="52">
        <v>2541.5664322843058</v>
      </c>
      <c r="AE56" s="52">
        <v>2657.7383157787717</v>
      </c>
      <c r="AF56" s="52">
        <v>2692.0922746821025</v>
      </c>
    </row>
    <row r="57" spans="1:51" s="70" customFormat="1" ht="15.5" x14ac:dyDescent="0.45">
      <c r="A57" s="69" t="s">
        <v>52</v>
      </c>
      <c r="B57" s="52"/>
      <c r="C57" s="52"/>
      <c r="D57" s="52"/>
      <c r="E57" s="74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</row>
    <row r="58" spans="1:51" s="70" customFormat="1" ht="15.5" x14ac:dyDescent="0.45">
      <c r="A58" s="73" t="s">
        <v>53</v>
      </c>
      <c r="B58" s="52">
        <v>4900</v>
      </c>
      <c r="C58" s="52">
        <v>5131</v>
      </c>
      <c r="D58" s="52">
        <v>5126</v>
      </c>
      <c r="E58" s="74">
        <v>5201</v>
      </c>
      <c r="F58" s="52">
        <v>5260</v>
      </c>
      <c r="G58" s="52">
        <v>5265</v>
      </c>
      <c r="H58" s="52">
        <v>5400</v>
      </c>
      <c r="I58" s="52">
        <v>5360</v>
      </c>
      <c r="J58" s="52">
        <v>5280</v>
      </c>
      <c r="K58" s="52">
        <v>5260</v>
      </c>
      <c r="L58" s="52">
        <v>5520</v>
      </c>
      <c r="M58" s="52">
        <v>5294.78</v>
      </c>
      <c r="N58" s="52">
        <v>5157.8500000000004</v>
      </c>
      <c r="O58" s="52">
        <v>5113.3721290000003</v>
      </c>
      <c r="P58" s="52">
        <v>5248.5701601862756</v>
      </c>
      <c r="Q58" s="52">
        <v>5245.1275203151172</v>
      </c>
      <c r="R58" s="52">
        <v>5192.2351108619978</v>
      </c>
      <c r="S58" s="52">
        <v>5185.7011095877051</v>
      </c>
      <c r="T58" s="52">
        <v>5194.1545748166363</v>
      </c>
      <c r="U58" s="52">
        <v>5197.5882959852452</v>
      </c>
      <c r="V58" s="52">
        <v>5193.8951370711429</v>
      </c>
      <c r="W58" s="52">
        <v>5183.4364895164281</v>
      </c>
      <c r="X58" s="52">
        <v>5167.507422275522</v>
      </c>
      <c r="Y58" s="52">
        <v>5147.16889112235</v>
      </c>
      <c r="Z58" s="52">
        <v>5123.2664972539051</v>
      </c>
      <c r="AA58" s="52">
        <v>5096.3711347717681</v>
      </c>
      <c r="AB58" s="52">
        <v>5066.6573166974649</v>
      </c>
      <c r="AC58" s="52">
        <v>5034.28786560137</v>
      </c>
      <c r="AD58" s="52">
        <v>4999.3504100676419</v>
      </c>
      <c r="AE58" s="52">
        <v>4961.9250848597294</v>
      </c>
      <c r="AF58" s="52">
        <v>4922.0908602235068</v>
      </c>
    </row>
    <row r="59" spans="1:51" s="70" customFormat="1" ht="15.5" x14ac:dyDescent="0.45">
      <c r="A59" s="73" t="s">
        <v>54</v>
      </c>
      <c r="B59" s="52">
        <v>0</v>
      </c>
      <c r="C59" s="52">
        <v>0</v>
      </c>
      <c r="D59" s="52">
        <v>0</v>
      </c>
      <c r="E59" s="74">
        <v>0</v>
      </c>
      <c r="F59" s="52">
        <v>0</v>
      </c>
      <c r="G59" s="52">
        <v>0</v>
      </c>
      <c r="H59" s="52">
        <v>0</v>
      </c>
      <c r="I59" s="52">
        <v>0</v>
      </c>
      <c r="J59" s="52">
        <v>0</v>
      </c>
      <c r="K59" s="52">
        <v>0</v>
      </c>
      <c r="L59" s="52">
        <v>0</v>
      </c>
      <c r="M59" s="52">
        <v>0</v>
      </c>
      <c r="N59" s="52">
        <v>0</v>
      </c>
      <c r="O59" s="52">
        <v>0</v>
      </c>
      <c r="P59" s="52">
        <v>0</v>
      </c>
      <c r="Q59" s="52">
        <v>0</v>
      </c>
      <c r="R59" s="52">
        <v>0</v>
      </c>
      <c r="S59" s="52">
        <v>0</v>
      </c>
      <c r="T59" s="52">
        <v>0</v>
      </c>
      <c r="U59" s="52">
        <v>0</v>
      </c>
      <c r="V59" s="52">
        <v>0</v>
      </c>
      <c r="W59" s="52">
        <v>0</v>
      </c>
      <c r="X59" s="52">
        <v>0</v>
      </c>
      <c r="Y59" s="52">
        <v>0</v>
      </c>
      <c r="Z59" s="52">
        <v>0</v>
      </c>
      <c r="AA59" s="52">
        <v>0</v>
      </c>
      <c r="AB59" s="52">
        <v>0</v>
      </c>
      <c r="AC59" s="52">
        <v>0</v>
      </c>
      <c r="AD59" s="52">
        <v>0</v>
      </c>
      <c r="AE59" s="52">
        <v>0</v>
      </c>
      <c r="AF59" s="52">
        <v>0</v>
      </c>
    </row>
    <row r="60" spans="1:51" s="70" customFormat="1" ht="15.5" x14ac:dyDescent="0.45">
      <c r="A60" s="73" t="s">
        <v>55</v>
      </c>
      <c r="B60" s="52">
        <v>926.09324758842433</v>
      </c>
      <c r="C60" s="52">
        <v>1025.4944751381217</v>
      </c>
      <c r="D60" s="52">
        <v>1136.4322446143156</v>
      </c>
      <c r="E60" s="74">
        <v>1272.0211360634082</v>
      </c>
      <c r="F60" s="52">
        <v>1319.0519480519481</v>
      </c>
      <c r="G60" s="52">
        <v>1246.23</v>
      </c>
      <c r="H60" s="52">
        <v>1200</v>
      </c>
      <c r="I60" s="52">
        <v>1220</v>
      </c>
      <c r="J60" s="52">
        <v>1215</v>
      </c>
      <c r="K60" s="52">
        <v>1221.0148514851485</v>
      </c>
      <c r="L60" s="52">
        <v>1196.9554455445543</v>
      </c>
      <c r="M60" s="52">
        <v>1283.9783168316831</v>
      </c>
      <c r="N60" s="52">
        <v>1328.0063381730786</v>
      </c>
      <c r="O60" s="52">
        <v>1386.0464938276314</v>
      </c>
      <c r="P60" s="52">
        <v>1405.2729520175099</v>
      </c>
      <c r="Q60" s="52">
        <v>1382.8560344698915</v>
      </c>
      <c r="R60" s="52">
        <v>1343.7679045121049</v>
      </c>
      <c r="S60" s="52">
        <v>1313.318092662804</v>
      </c>
      <c r="T60" s="52">
        <v>1283.2436744051347</v>
      </c>
      <c r="U60" s="52">
        <v>1248.7139488675784</v>
      </c>
      <c r="V60" s="52">
        <v>1209.6278964777505</v>
      </c>
      <c r="W60" s="52">
        <v>1166.5417909184494</v>
      </c>
      <c r="X60" s="52">
        <v>1120.2360587733688</v>
      </c>
      <c r="Y60" s="52">
        <v>1071.42161897645</v>
      </c>
      <c r="Z60" s="52">
        <v>1020.7413219916155</v>
      </c>
      <c r="AA60" s="52">
        <v>968.75806624674499</v>
      </c>
      <c r="AB60" s="52">
        <v>915.93710498216274</v>
      </c>
      <c r="AC60" s="52">
        <v>862.72385075117211</v>
      </c>
      <c r="AD60" s="52">
        <v>809.52869636111791</v>
      </c>
      <c r="AE60" s="52">
        <v>756.7361805782482</v>
      </c>
      <c r="AF60" s="52">
        <v>704.70227525007863</v>
      </c>
    </row>
    <row r="61" spans="1:51" s="70" customFormat="1" ht="15.5" x14ac:dyDescent="0.45">
      <c r="A61" s="73" t="s">
        <v>56</v>
      </c>
      <c r="B61" s="52">
        <v>893.90675241157555</v>
      </c>
      <c r="C61" s="52">
        <v>946.50552486187848</v>
      </c>
      <c r="D61" s="52">
        <v>872.56775538568456</v>
      </c>
      <c r="E61" s="74">
        <v>855.97886393659189</v>
      </c>
      <c r="F61" s="52">
        <v>841.94805194805201</v>
      </c>
      <c r="G61" s="52">
        <v>796.77</v>
      </c>
      <c r="H61" s="52">
        <v>800</v>
      </c>
      <c r="I61" s="52">
        <v>810</v>
      </c>
      <c r="J61" s="52">
        <v>805</v>
      </c>
      <c r="K61" s="52">
        <v>808.98514851485152</v>
      </c>
      <c r="L61" s="52">
        <v>793.04455445544556</v>
      </c>
      <c r="M61" s="52">
        <v>850.70168316831678</v>
      </c>
      <c r="N61" s="52">
        <v>880.67366182692115</v>
      </c>
      <c r="O61" s="52">
        <v>915.37680417236868</v>
      </c>
      <c r="P61" s="52">
        <v>926.15688779621473</v>
      </c>
      <c r="Q61" s="52">
        <v>911.38283087006403</v>
      </c>
      <c r="R61" s="52">
        <v>887.46268090705371</v>
      </c>
      <c r="S61" s="52">
        <v>870.97049429058245</v>
      </c>
      <c r="T61" s="52">
        <v>856.36681051400842</v>
      </c>
      <c r="U61" s="52">
        <v>840.31892661709185</v>
      </c>
      <c r="V61" s="52">
        <v>821.72779663238748</v>
      </c>
      <c r="W61" s="52">
        <v>800.82651639467713</v>
      </c>
      <c r="X61" s="52">
        <v>777.9990524810006</v>
      </c>
      <c r="Y61" s="52">
        <v>753.58666120468638</v>
      </c>
      <c r="Z61" s="52">
        <v>727.89070295019133</v>
      </c>
      <c r="AA61" s="52">
        <v>701.16529034230905</v>
      </c>
      <c r="AB61" s="52">
        <v>673.60421646570057</v>
      </c>
      <c r="AC61" s="52">
        <v>645.39715009426402</v>
      </c>
      <c r="AD61" s="52">
        <v>616.72022779667736</v>
      </c>
      <c r="AE61" s="52">
        <v>587.74421856476295</v>
      </c>
      <c r="AF61" s="52">
        <v>558.63392440829921</v>
      </c>
    </row>
    <row r="62" spans="1:51" s="70" customFormat="1" ht="15.5" x14ac:dyDescent="0.45">
      <c r="A62" s="73" t="s">
        <v>57</v>
      </c>
      <c r="B62" s="52">
        <v>0</v>
      </c>
      <c r="C62" s="52">
        <v>0</v>
      </c>
      <c r="D62" s="52">
        <v>0</v>
      </c>
      <c r="E62" s="74">
        <v>0</v>
      </c>
      <c r="F62" s="52">
        <v>0</v>
      </c>
      <c r="G62" s="52">
        <v>0</v>
      </c>
      <c r="H62" s="52">
        <v>0</v>
      </c>
      <c r="I62" s="52">
        <v>0</v>
      </c>
      <c r="J62" s="52">
        <v>0</v>
      </c>
      <c r="K62" s="52">
        <v>0</v>
      </c>
      <c r="L62" s="52">
        <v>0</v>
      </c>
      <c r="M62" s="52">
        <v>0</v>
      </c>
      <c r="N62" s="52">
        <v>0</v>
      </c>
      <c r="O62" s="52">
        <v>0</v>
      </c>
      <c r="P62" s="52">
        <v>0</v>
      </c>
      <c r="Q62" s="52">
        <v>0</v>
      </c>
      <c r="R62" s="52">
        <v>0</v>
      </c>
      <c r="S62" s="52">
        <v>0</v>
      </c>
      <c r="T62" s="52">
        <v>0</v>
      </c>
      <c r="U62" s="52">
        <v>0</v>
      </c>
      <c r="V62" s="52">
        <v>0</v>
      </c>
      <c r="W62" s="52">
        <v>0</v>
      </c>
      <c r="X62" s="52">
        <v>0</v>
      </c>
      <c r="Y62" s="52">
        <v>0</v>
      </c>
      <c r="Z62" s="52">
        <v>0</v>
      </c>
      <c r="AA62" s="52">
        <v>0</v>
      </c>
      <c r="AB62" s="52">
        <v>0</v>
      </c>
      <c r="AC62" s="52">
        <v>0</v>
      </c>
      <c r="AD62" s="52">
        <v>0</v>
      </c>
      <c r="AE62" s="52">
        <v>0</v>
      </c>
      <c r="AF62" s="52">
        <v>0</v>
      </c>
    </row>
    <row r="63" spans="1:51" s="70" customFormat="1" ht="15.5" x14ac:dyDescent="0.45">
      <c r="A63" s="73" t="s">
        <v>58</v>
      </c>
      <c r="B63" s="52">
        <v>0</v>
      </c>
      <c r="C63" s="52">
        <v>0</v>
      </c>
      <c r="D63" s="52">
        <v>0</v>
      </c>
      <c r="E63" s="74">
        <v>0</v>
      </c>
      <c r="F63" s="52">
        <v>0</v>
      </c>
      <c r="G63" s="52">
        <v>0</v>
      </c>
      <c r="H63" s="52">
        <v>0</v>
      </c>
      <c r="I63" s="52">
        <v>0</v>
      </c>
      <c r="J63" s="52">
        <v>0</v>
      </c>
      <c r="K63" s="52">
        <v>0</v>
      </c>
      <c r="L63" s="52">
        <v>0</v>
      </c>
      <c r="M63" s="52">
        <v>0</v>
      </c>
      <c r="N63" s="52">
        <v>0</v>
      </c>
      <c r="O63" s="52">
        <v>0</v>
      </c>
      <c r="P63" s="52">
        <v>0</v>
      </c>
      <c r="Q63" s="52">
        <v>0</v>
      </c>
      <c r="R63" s="52">
        <v>0</v>
      </c>
      <c r="S63" s="52">
        <v>0</v>
      </c>
      <c r="T63" s="52">
        <v>0</v>
      </c>
      <c r="U63" s="52">
        <v>0</v>
      </c>
      <c r="V63" s="52">
        <v>0</v>
      </c>
      <c r="W63" s="52">
        <v>0</v>
      </c>
      <c r="X63" s="52">
        <v>0</v>
      </c>
      <c r="Y63" s="52">
        <v>0</v>
      </c>
      <c r="Z63" s="52">
        <v>0</v>
      </c>
      <c r="AA63" s="52">
        <v>0</v>
      </c>
      <c r="AB63" s="52">
        <v>0</v>
      </c>
      <c r="AC63" s="52">
        <v>0</v>
      </c>
      <c r="AD63" s="52">
        <v>0</v>
      </c>
      <c r="AE63" s="52">
        <v>0</v>
      </c>
      <c r="AF63" s="52">
        <v>0</v>
      </c>
    </row>
    <row r="64" spans="1:51" s="70" customFormat="1" ht="15.5" x14ac:dyDescent="0.45">
      <c r="A64" s="69" t="s">
        <v>59</v>
      </c>
      <c r="B64" s="52"/>
      <c r="C64" s="52"/>
      <c r="D64" s="52"/>
      <c r="E64" s="74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</row>
    <row r="65" spans="1:51" s="70" customFormat="1" ht="15.5" x14ac:dyDescent="0.45">
      <c r="A65" s="73" t="s">
        <v>60</v>
      </c>
      <c r="B65" s="52">
        <v>257.04446094860043</v>
      </c>
      <c r="C65" s="52">
        <v>257.04446094860043</v>
      </c>
      <c r="D65" s="52">
        <v>257.04446094860043</v>
      </c>
      <c r="E65" s="74">
        <v>257.04446094860043</v>
      </c>
      <c r="F65" s="52">
        <v>257.04446094860043</v>
      </c>
      <c r="G65" s="52">
        <v>253.78972873770087</v>
      </c>
      <c r="H65" s="52">
        <v>261.96625112118011</v>
      </c>
      <c r="I65" s="52">
        <v>266.64989015637701</v>
      </c>
      <c r="J65" s="52">
        <v>257.20322837352234</v>
      </c>
      <c r="K65" s="52">
        <v>248.83618508013674</v>
      </c>
      <c r="L65" s="52">
        <v>177.89580366023361</v>
      </c>
      <c r="M65" s="52">
        <v>227.97840570463089</v>
      </c>
      <c r="N65" s="52">
        <v>227.97840570463089</v>
      </c>
      <c r="O65" s="52">
        <v>203.77880526291301</v>
      </c>
      <c r="P65" s="52">
        <v>211.48784266168951</v>
      </c>
      <c r="Q65" s="52">
        <v>215.22222468377208</v>
      </c>
      <c r="R65" s="52">
        <v>226.09887638466461</v>
      </c>
      <c r="S65" s="52">
        <v>228.519999289802</v>
      </c>
      <c r="T65" s="52">
        <v>230.91831578149038</v>
      </c>
      <c r="U65" s="52">
        <v>236.2494696719109</v>
      </c>
      <c r="V65" s="52">
        <v>237.8823963430292</v>
      </c>
      <c r="W65" s="52">
        <v>237.93938827022015</v>
      </c>
      <c r="X65" s="52">
        <v>236.98726298685506</v>
      </c>
      <c r="Y65" s="52">
        <v>241.70211261760159</v>
      </c>
      <c r="Z65" s="52">
        <v>243.03459258473268</v>
      </c>
      <c r="AA65" s="52">
        <v>244.22567170352684</v>
      </c>
      <c r="AB65" s="52">
        <v>245.27931021333418</v>
      </c>
      <c r="AC65" s="52">
        <v>246.19914966189702</v>
      </c>
      <c r="AD65" s="52">
        <v>246.98535367798675</v>
      </c>
      <c r="AE65" s="52">
        <v>247.63780399010892</v>
      </c>
      <c r="AF65" s="52">
        <v>248.15640352541018</v>
      </c>
    </row>
    <row r="66" spans="1:51" s="70" customFormat="1" ht="15.5" x14ac:dyDescent="0.45">
      <c r="A66" s="73" t="s">
        <v>61</v>
      </c>
      <c r="B66" s="52">
        <v>0</v>
      </c>
      <c r="C66" s="52">
        <v>0</v>
      </c>
      <c r="D66" s="52">
        <v>0</v>
      </c>
      <c r="E66" s="74">
        <v>0</v>
      </c>
      <c r="F66" s="52">
        <v>0</v>
      </c>
      <c r="G66" s="52">
        <v>0</v>
      </c>
      <c r="H66" s="52">
        <v>0</v>
      </c>
      <c r="I66" s="52">
        <v>0</v>
      </c>
      <c r="J66" s="52">
        <v>0</v>
      </c>
      <c r="K66" s="52">
        <v>0</v>
      </c>
      <c r="L66" s="52">
        <v>0</v>
      </c>
      <c r="M66" s="52">
        <v>0</v>
      </c>
      <c r="N66" s="52">
        <v>0</v>
      </c>
      <c r="O66" s="52">
        <v>0</v>
      </c>
      <c r="P66" s="52">
        <v>0</v>
      </c>
      <c r="Q66" s="52">
        <v>0</v>
      </c>
      <c r="R66" s="52">
        <v>0</v>
      </c>
      <c r="S66" s="52">
        <v>0</v>
      </c>
      <c r="T66" s="52">
        <v>0</v>
      </c>
      <c r="U66" s="52">
        <v>0</v>
      </c>
      <c r="V66" s="52">
        <v>0</v>
      </c>
      <c r="W66" s="52">
        <v>0</v>
      </c>
      <c r="X66" s="52">
        <v>0</v>
      </c>
      <c r="Y66" s="52">
        <v>0</v>
      </c>
      <c r="Z66" s="52">
        <v>0</v>
      </c>
      <c r="AA66" s="52">
        <v>0</v>
      </c>
      <c r="AB66" s="52">
        <v>0</v>
      </c>
      <c r="AC66" s="52">
        <v>0</v>
      </c>
      <c r="AD66" s="52">
        <v>0</v>
      </c>
      <c r="AE66" s="52">
        <v>0</v>
      </c>
      <c r="AF66" s="52">
        <v>0</v>
      </c>
    </row>
    <row r="67" spans="1:51" s="70" customFormat="1" ht="15.5" x14ac:dyDescent="0.45">
      <c r="A67" s="69" t="s">
        <v>62</v>
      </c>
      <c r="B67" s="52">
        <v>6977.0444609486003</v>
      </c>
      <c r="C67" s="52">
        <v>7360.0444609486003</v>
      </c>
      <c r="D67" s="52">
        <v>7392.0444609486003</v>
      </c>
      <c r="E67" s="52">
        <v>7586.0444609486003</v>
      </c>
      <c r="F67" s="52">
        <v>7678.0444609486003</v>
      </c>
      <c r="G67" s="52">
        <v>7561.7897287377009</v>
      </c>
      <c r="H67" s="52">
        <v>7661.96625112118</v>
      </c>
      <c r="I67" s="52">
        <v>7656.6498901563773</v>
      </c>
      <c r="J67" s="52">
        <v>7557.2032283735225</v>
      </c>
      <c r="K67" s="52">
        <v>7538.8361850801366</v>
      </c>
      <c r="L67" s="52">
        <v>7687.8958036602335</v>
      </c>
      <c r="M67" s="52">
        <v>7657.43840570463</v>
      </c>
      <c r="N67" s="52">
        <v>7594.5084057046315</v>
      </c>
      <c r="O67" s="52">
        <v>7618.5742322629139</v>
      </c>
      <c r="P67" s="52">
        <v>7791.4878426616897</v>
      </c>
      <c r="Q67" s="52">
        <v>7754.5886103388448</v>
      </c>
      <c r="R67" s="52">
        <v>7649.5645726658213</v>
      </c>
      <c r="S67" s="52">
        <v>7598.5096958308932</v>
      </c>
      <c r="T67" s="52">
        <v>7564.6833755172702</v>
      </c>
      <c r="U67" s="52">
        <v>7522.8706411418261</v>
      </c>
      <c r="V67" s="52">
        <v>7463.13322652431</v>
      </c>
      <c r="W67" s="52">
        <v>7388.7441850997748</v>
      </c>
      <c r="X67" s="52">
        <v>7302.7297965167463</v>
      </c>
      <c r="Y67" s="52">
        <v>7213.8792839210882</v>
      </c>
      <c r="Z67" s="52">
        <v>7114.9331147804442</v>
      </c>
      <c r="AA67" s="52">
        <v>7010.5201630643487</v>
      </c>
      <c r="AB67" s="52">
        <v>6901.4779483586626</v>
      </c>
      <c r="AC67" s="52">
        <v>6788.6080161087029</v>
      </c>
      <c r="AD67" s="52">
        <v>6672.5846879034234</v>
      </c>
      <c r="AE67" s="52">
        <v>6554.0432879928494</v>
      </c>
      <c r="AF67" s="52">
        <v>6433.5834634072944</v>
      </c>
    </row>
    <row r="68" spans="1:51" s="70" customFormat="1" ht="15.5" x14ac:dyDescent="0.45">
      <c r="A68" s="69" t="s">
        <v>63</v>
      </c>
      <c r="B68" s="52">
        <v>-1713.0444609486003</v>
      </c>
      <c r="C68" s="52">
        <v>-2079.0444609486003</v>
      </c>
      <c r="D68" s="52">
        <v>-1636.0444609486003</v>
      </c>
      <c r="E68" s="52">
        <v>-1906.0444609486003</v>
      </c>
      <c r="F68" s="52">
        <v>-2259.0444609486003</v>
      </c>
      <c r="G68" s="52">
        <v>-2024.7897287377009</v>
      </c>
      <c r="H68" s="52">
        <v>-2568.96625112118</v>
      </c>
      <c r="I68" s="52">
        <v>-1947.6498901563773</v>
      </c>
      <c r="J68" s="52">
        <v>-2002.2032283735225</v>
      </c>
      <c r="K68" s="52">
        <v>-1927.8361850801366</v>
      </c>
      <c r="L68" s="52">
        <v>-1841.8958036602335</v>
      </c>
      <c r="M68" s="52">
        <v>-2333.3467166965866</v>
      </c>
      <c r="N68" s="52">
        <v>-1799.7320000000009</v>
      </c>
      <c r="O68" s="52">
        <v>-1459.591363239344</v>
      </c>
      <c r="P68" s="52">
        <v>-1618.7589207658448</v>
      </c>
      <c r="Q68" s="52">
        <v>-1205.6794688726413</v>
      </c>
      <c r="R68" s="52">
        <v>-958.85973690939954</v>
      </c>
      <c r="S68" s="52">
        <v>-811.0945785465774</v>
      </c>
      <c r="T68" s="52">
        <v>-665.88491351295033</v>
      </c>
      <c r="U68" s="52">
        <v>229.46359841101912</v>
      </c>
      <c r="V68" s="52">
        <v>337.86868841135856</v>
      </c>
      <c r="W68" s="52">
        <v>511.2399808725977</v>
      </c>
      <c r="X68" s="52">
        <v>661.26264085606999</v>
      </c>
      <c r="Y68" s="52">
        <v>790.31108959375251</v>
      </c>
      <c r="Z68" s="52">
        <v>979.80192627390807</v>
      </c>
      <c r="AA68" s="52">
        <v>1249.7203775762509</v>
      </c>
      <c r="AB68" s="52">
        <v>1510.3352072530397</v>
      </c>
      <c r="AC68" s="52">
        <v>1631.2925898223693</v>
      </c>
      <c r="AD68" s="52">
        <v>1875.6815187713546</v>
      </c>
      <c r="AE68" s="52">
        <v>1991.8534022658232</v>
      </c>
      <c r="AF68" s="52">
        <v>2026.2073611691521</v>
      </c>
    </row>
    <row r="69" spans="1:51" s="70" customFormat="1" ht="15.5" x14ac:dyDescent="0.45">
      <c r="A69" s="69" t="s">
        <v>64</v>
      </c>
      <c r="B69" s="52">
        <v>-4.4460948600317352E-2</v>
      </c>
      <c r="C69" s="52">
        <v>-229.04446094860032</v>
      </c>
      <c r="D69" s="52">
        <v>-83.044460948600317</v>
      </c>
      <c r="E69" s="52">
        <v>-100.04446094860032</v>
      </c>
      <c r="F69" s="52">
        <v>-218.04446094860032</v>
      </c>
      <c r="G69" s="52">
        <v>-60.789728737700898</v>
      </c>
      <c r="H69" s="52">
        <v>-337.96625112117999</v>
      </c>
      <c r="I69" s="52">
        <v>-135.6498901563773</v>
      </c>
      <c r="J69" s="52">
        <v>-83.203228373522506</v>
      </c>
      <c r="K69" s="52">
        <v>-4.1655945761249313E-2</v>
      </c>
      <c r="L69" s="52">
        <v>-30.298402811621372</v>
      </c>
      <c r="M69" s="52">
        <v>-203.66586563275678</v>
      </c>
      <c r="N69" s="52">
        <v>-9.0949470177292824E-13</v>
      </c>
      <c r="O69" s="52">
        <v>23.876839316941641</v>
      </c>
      <c r="P69" s="52">
        <v>0</v>
      </c>
      <c r="Q69" s="52">
        <v>0</v>
      </c>
      <c r="R69" s="52">
        <v>0</v>
      </c>
      <c r="S69" s="52">
        <v>9.0949470177292824E-13</v>
      </c>
      <c r="T69" s="52">
        <v>0</v>
      </c>
      <c r="U69" s="52">
        <v>9.0949470177292824E-13</v>
      </c>
      <c r="V69" s="52">
        <v>-9.0949470177292824E-13</v>
      </c>
      <c r="W69" s="52">
        <v>0</v>
      </c>
      <c r="X69" s="52">
        <v>0</v>
      </c>
      <c r="Y69" s="52">
        <v>0</v>
      </c>
      <c r="Z69" s="52">
        <v>0</v>
      </c>
      <c r="AA69" s="52">
        <v>1.8189894035458565E-12</v>
      </c>
      <c r="AB69" s="52">
        <v>0</v>
      </c>
      <c r="AC69" s="52">
        <v>0</v>
      </c>
      <c r="AD69" s="52">
        <v>0</v>
      </c>
      <c r="AE69" s="52">
        <v>0</v>
      </c>
      <c r="AF69" s="52">
        <v>0</v>
      </c>
    </row>
    <row r="71" spans="1:51" s="68" customFormat="1" ht="15.5" x14ac:dyDescent="0.35">
      <c r="A71" s="67" t="s">
        <v>84</v>
      </c>
    </row>
    <row r="72" spans="1:51" s="68" customFormat="1" ht="15.5" x14ac:dyDescent="0.35">
      <c r="B72" s="68">
        <v>2010</v>
      </c>
      <c r="C72" s="68">
        <v>2011</v>
      </c>
      <c r="D72" s="68">
        <v>2012</v>
      </c>
      <c r="E72" s="68">
        <v>2013</v>
      </c>
      <c r="F72" s="68">
        <v>2014</v>
      </c>
      <c r="G72" s="68">
        <v>2015</v>
      </c>
      <c r="H72" s="68">
        <v>2016</v>
      </c>
      <c r="I72" s="68">
        <v>2017</v>
      </c>
      <c r="J72" s="68">
        <v>2018</v>
      </c>
      <c r="K72" s="68">
        <v>2019</v>
      </c>
      <c r="L72" s="68">
        <v>2020</v>
      </c>
      <c r="M72" s="68">
        <v>2021</v>
      </c>
      <c r="N72" s="68">
        <v>2022</v>
      </c>
      <c r="O72" s="68">
        <v>2023</v>
      </c>
      <c r="P72" s="68">
        <v>2024</v>
      </c>
      <c r="Q72" s="68">
        <v>2025</v>
      </c>
      <c r="R72" s="68">
        <v>2026</v>
      </c>
      <c r="S72" s="68">
        <v>2027</v>
      </c>
      <c r="T72" s="68">
        <v>2028</v>
      </c>
      <c r="U72" s="68">
        <v>2029</v>
      </c>
      <c r="V72" s="68">
        <v>2030</v>
      </c>
      <c r="W72" s="68">
        <v>2031</v>
      </c>
      <c r="X72" s="68">
        <v>2032</v>
      </c>
      <c r="Y72" s="68">
        <v>2033</v>
      </c>
      <c r="Z72" s="68">
        <v>2034</v>
      </c>
      <c r="AA72" s="68">
        <v>2035</v>
      </c>
      <c r="AB72" s="68">
        <v>2036</v>
      </c>
      <c r="AC72" s="68">
        <v>2037</v>
      </c>
      <c r="AD72" s="68">
        <v>2038</v>
      </c>
      <c r="AE72" s="68">
        <v>2039</v>
      </c>
      <c r="AF72" s="68">
        <v>2040</v>
      </c>
    </row>
    <row r="73" spans="1:51" s="70" customFormat="1" ht="15.5" x14ac:dyDescent="0.45">
      <c r="A73" s="69" t="s">
        <v>45</v>
      </c>
      <c r="E73" s="71"/>
      <c r="F73" s="72"/>
    </row>
    <row r="74" spans="1:51" s="70" customFormat="1" ht="15.5" x14ac:dyDescent="0.45">
      <c r="A74" s="73" t="s">
        <v>46</v>
      </c>
      <c r="B74" s="52">
        <v>540.31463231999999</v>
      </c>
      <c r="C74" s="52">
        <v>518.20127444000002</v>
      </c>
      <c r="D74" s="52">
        <v>387.52171208000004</v>
      </c>
      <c r="E74" s="52">
        <v>312.75797888000005</v>
      </c>
      <c r="F74" s="52">
        <v>274.366131</v>
      </c>
      <c r="G74" s="52">
        <v>294.98370423999995</v>
      </c>
      <c r="H74" s="52">
        <v>323.92315396000004</v>
      </c>
      <c r="I74" s="52">
        <v>327.29326559999998</v>
      </c>
      <c r="J74" s="52">
        <v>327</v>
      </c>
      <c r="K74" s="52">
        <v>327</v>
      </c>
      <c r="L74" s="52">
        <v>277.95</v>
      </c>
      <c r="M74" s="52">
        <v>317.84482758620692</v>
      </c>
      <c r="N74" s="52">
        <v>388.03755568215956</v>
      </c>
      <c r="O74" s="52">
        <v>389.49</v>
      </c>
      <c r="P74" s="52">
        <v>389.49</v>
      </c>
      <c r="Q74" s="52">
        <v>389.49</v>
      </c>
      <c r="R74" s="52">
        <v>389.49</v>
      </c>
      <c r="S74" s="52">
        <v>389.49</v>
      </c>
      <c r="T74" s="52">
        <v>389.49</v>
      </c>
      <c r="U74" s="52">
        <v>389.49</v>
      </c>
      <c r="V74" s="52">
        <v>389.49</v>
      </c>
      <c r="W74" s="52">
        <v>389.49</v>
      </c>
      <c r="X74" s="52">
        <v>389.49</v>
      </c>
      <c r="Y74" s="52">
        <v>389.49</v>
      </c>
      <c r="Z74" s="52">
        <v>389.49</v>
      </c>
      <c r="AA74" s="52">
        <v>389.49</v>
      </c>
      <c r="AB74" s="52">
        <v>389.49</v>
      </c>
      <c r="AC74" s="52">
        <v>389.49</v>
      </c>
      <c r="AD74" s="52">
        <v>389.49</v>
      </c>
      <c r="AE74" s="52">
        <v>389.49</v>
      </c>
      <c r="AF74" s="52">
        <v>389.49</v>
      </c>
    </row>
    <row r="75" spans="1:51" s="70" customFormat="1" ht="15.5" x14ac:dyDescent="0.45">
      <c r="A75" s="73" t="s">
        <v>47</v>
      </c>
      <c r="B75" s="52">
        <v>44.599601010000001</v>
      </c>
      <c r="C75" s="52">
        <v>67.704211950000015</v>
      </c>
      <c r="D75" s="52">
        <v>172.34767188999999</v>
      </c>
      <c r="E75" s="74">
        <v>246.70614566000006</v>
      </c>
      <c r="F75" s="52">
        <v>293.92944156723149</v>
      </c>
      <c r="G75" s="52">
        <v>290.59393100000005</v>
      </c>
      <c r="H75" s="52">
        <v>231.31377176999996</v>
      </c>
      <c r="I75" s="52">
        <v>322</v>
      </c>
      <c r="J75" s="52">
        <v>298</v>
      </c>
      <c r="K75" s="52">
        <v>298</v>
      </c>
      <c r="L75" s="52">
        <v>421.5</v>
      </c>
      <c r="M75" s="52">
        <v>439.22413793103448</v>
      </c>
      <c r="N75" s="52">
        <v>468.42213645473555</v>
      </c>
      <c r="O75" s="52">
        <v>496.93</v>
      </c>
      <c r="P75" s="52">
        <v>478.31787777250423</v>
      </c>
      <c r="Q75" s="52">
        <v>409.08765186959124</v>
      </c>
      <c r="R75" s="52">
        <v>370.44361422859049</v>
      </c>
      <c r="S75" s="52">
        <v>343.86123866773238</v>
      </c>
      <c r="T75" s="52">
        <v>338.24579788696991</v>
      </c>
      <c r="U75" s="52">
        <v>337.09218022519855</v>
      </c>
      <c r="V75" s="52">
        <v>330.15512606560964</v>
      </c>
      <c r="W75" s="52">
        <v>326.51924284612278</v>
      </c>
      <c r="X75" s="52">
        <v>308.54132703725821</v>
      </c>
      <c r="Y75" s="52">
        <v>287.89079144131568</v>
      </c>
      <c r="Z75" s="52">
        <v>278.38420625363574</v>
      </c>
      <c r="AA75" s="52">
        <v>271.85256599250602</v>
      </c>
      <c r="AB75" s="52">
        <v>257.95029379538124</v>
      </c>
      <c r="AC75" s="52">
        <v>252.3985494287711</v>
      </c>
      <c r="AD75" s="52">
        <v>250.33596872595933</v>
      </c>
      <c r="AE75" s="52">
        <v>277.0016208899674</v>
      </c>
      <c r="AF75" s="52">
        <v>313.33808736014419</v>
      </c>
    </row>
    <row r="76" spans="1:51" s="70" customFormat="1" ht="15.5" x14ac:dyDescent="0.45">
      <c r="A76" s="123" t="s">
        <v>48</v>
      </c>
      <c r="B76" s="52">
        <v>584.91423333</v>
      </c>
      <c r="C76" s="52">
        <v>585.90548639000008</v>
      </c>
      <c r="D76" s="52">
        <v>559.86938397000006</v>
      </c>
      <c r="E76" s="52">
        <v>559.46412454000006</v>
      </c>
      <c r="F76" s="52">
        <v>568.29557256723149</v>
      </c>
      <c r="G76" s="52">
        <v>585.57763524000006</v>
      </c>
      <c r="H76" s="52">
        <v>555.23692572999994</v>
      </c>
      <c r="I76" s="52">
        <v>649.29326560000004</v>
      </c>
      <c r="J76" s="52">
        <v>625</v>
      </c>
      <c r="K76" s="52">
        <v>625</v>
      </c>
      <c r="L76" s="52">
        <v>699.45</v>
      </c>
      <c r="M76" s="52">
        <v>757.06896551724139</v>
      </c>
      <c r="N76" s="52">
        <v>856.45969213689511</v>
      </c>
      <c r="O76" s="52">
        <v>886.42000000000007</v>
      </c>
      <c r="P76" s="124">
        <v>867.8078777725043</v>
      </c>
      <c r="Q76" s="52">
        <v>798.57765186959125</v>
      </c>
      <c r="R76" s="52">
        <v>759.9336142285905</v>
      </c>
      <c r="S76" s="52">
        <v>733.35123866773233</v>
      </c>
      <c r="T76" s="52">
        <v>727.73579788696998</v>
      </c>
      <c r="U76" s="52">
        <v>726.5821802251985</v>
      </c>
      <c r="V76" s="52">
        <v>719.6451260656097</v>
      </c>
      <c r="W76" s="52">
        <v>716.00924284612279</v>
      </c>
      <c r="X76" s="52">
        <v>698.03132703725828</v>
      </c>
      <c r="Y76" s="52">
        <v>677.38079144131575</v>
      </c>
      <c r="Z76" s="52">
        <v>667.87420625363575</v>
      </c>
      <c r="AA76" s="52">
        <v>661.34256599250602</v>
      </c>
      <c r="AB76" s="52">
        <v>647.44029379538119</v>
      </c>
      <c r="AC76" s="52">
        <v>641.88854942877106</v>
      </c>
      <c r="AD76" s="52">
        <v>639.82596872595934</v>
      </c>
      <c r="AE76" s="52">
        <v>666.49162088996741</v>
      </c>
      <c r="AF76" s="52">
        <v>702.8280873601442</v>
      </c>
    </row>
    <row r="77" spans="1:51" s="70" customFormat="1" ht="15.5" x14ac:dyDescent="0.45">
      <c r="A77" s="75" t="s">
        <v>49</v>
      </c>
      <c r="B77" s="52"/>
      <c r="C77" s="52"/>
      <c r="D77" s="52"/>
      <c r="E77" s="74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</row>
    <row r="78" spans="1:51" s="127" customFormat="1" ht="15.5" x14ac:dyDescent="0.45">
      <c r="A78" s="73" t="s">
        <v>50</v>
      </c>
      <c r="B78" s="52">
        <v>28.538337450000004</v>
      </c>
      <c r="C78" s="52">
        <v>15.865452750000001</v>
      </c>
      <c r="D78" s="52">
        <v>0</v>
      </c>
      <c r="E78" s="74">
        <v>0</v>
      </c>
      <c r="F78" s="126">
        <v>0</v>
      </c>
      <c r="G78" s="126">
        <v>0</v>
      </c>
      <c r="H78" s="126">
        <v>9.5142673500000026</v>
      </c>
      <c r="I78" s="126">
        <v>62</v>
      </c>
      <c r="J78" s="126">
        <v>75</v>
      </c>
      <c r="K78" s="126">
        <v>101</v>
      </c>
      <c r="L78" s="126">
        <v>56</v>
      </c>
      <c r="M78" s="126">
        <v>15.689655172413794</v>
      </c>
      <c r="N78" s="126">
        <v>63.393655172413794</v>
      </c>
      <c r="O78" s="126">
        <v>63.39</v>
      </c>
      <c r="P78" s="126">
        <v>88.300660901568108</v>
      </c>
      <c r="Q78" s="126">
        <v>172.23392864997049</v>
      </c>
      <c r="R78" s="126">
        <v>232.25883065113567</v>
      </c>
      <c r="S78" s="126">
        <v>278.96461311573853</v>
      </c>
      <c r="T78" s="126">
        <v>301.20166815716266</v>
      </c>
      <c r="U78" s="126">
        <v>319.4361983177871</v>
      </c>
      <c r="V78" s="126">
        <v>344.39066645951266</v>
      </c>
      <c r="W78" s="126">
        <v>367.7597034092355</v>
      </c>
      <c r="X78" s="126">
        <v>407.20447145718231</v>
      </c>
      <c r="Y78" s="126">
        <v>451.00546062275885</v>
      </c>
      <c r="Z78" s="126">
        <v>486.11887328318335</v>
      </c>
      <c r="AA78" s="126">
        <v>519.51887364772392</v>
      </c>
      <c r="AB78" s="126">
        <v>561.0237740687644</v>
      </c>
      <c r="AC78" s="126">
        <v>593.25158218924594</v>
      </c>
      <c r="AD78" s="126">
        <v>619.76621501472721</v>
      </c>
      <c r="AE78" s="126">
        <v>613.76353607231204</v>
      </c>
      <c r="AF78" s="126">
        <v>597.34547106285243</v>
      </c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70"/>
      <c r="AT78" s="70"/>
      <c r="AU78" s="70"/>
      <c r="AV78" s="70"/>
      <c r="AW78" s="70"/>
      <c r="AX78" s="70"/>
      <c r="AY78" s="70"/>
    </row>
    <row r="79" spans="1:51" s="70" customFormat="1" ht="15.5" x14ac:dyDescent="0.45">
      <c r="A79" s="73" t="s">
        <v>51</v>
      </c>
      <c r="B79" s="52">
        <v>7</v>
      </c>
      <c r="C79" s="52">
        <v>14</v>
      </c>
      <c r="D79" s="52">
        <v>52</v>
      </c>
      <c r="E79" s="74">
        <v>70</v>
      </c>
      <c r="F79" s="52">
        <v>31</v>
      </c>
      <c r="G79" s="52">
        <v>20</v>
      </c>
      <c r="H79" s="52">
        <v>48</v>
      </c>
      <c r="I79" s="52">
        <v>35</v>
      </c>
      <c r="J79" s="52">
        <v>0</v>
      </c>
      <c r="K79" s="52">
        <v>0</v>
      </c>
      <c r="L79" s="52">
        <v>0</v>
      </c>
      <c r="M79" s="52">
        <v>0</v>
      </c>
      <c r="N79" s="52">
        <v>0</v>
      </c>
      <c r="O79" s="52">
        <v>87.65</v>
      </c>
      <c r="P79" s="52">
        <v>87.65</v>
      </c>
      <c r="Q79" s="52">
        <v>87.65</v>
      </c>
      <c r="R79" s="52">
        <v>87.65</v>
      </c>
      <c r="S79" s="52">
        <v>87.65</v>
      </c>
      <c r="T79" s="52">
        <v>87.65</v>
      </c>
      <c r="U79" s="52">
        <v>87.65</v>
      </c>
      <c r="V79" s="52">
        <v>87.65</v>
      </c>
      <c r="W79" s="52">
        <v>87.65</v>
      </c>
      <c r="X79" s="52">
        <v>87.65</v>
      </c>
      <c r="Y79" s="52">
        <v>87.65</v>
      </c>
      <c r="Z79" s="52">
        <v>87.65</v>
      </c>
      <c r="AA79" s="52">
        <v>87.65</v>
      </c>
      <c r="AB79" s="52">
        <v>87.65</v>
      </c>
      <c r="AC79" s="52">
        <v>87.65</v>
      </c>
      <c r="AD79" s="52">
        <v>87.65</v>
      </c>
      <c r="AE79" s="52">
        <v>87.65</v>
      </c>
      <c r="AF79" s="52">
        <v>87.65</v>
      </c>
    </row>
    <row r="80" spans="1:51" s="70" customFormat="1" ht="15.5" x14ac:dyDescent="0.45">
      <c r="A80" s="69" t="s">
        <v>52</v>
      </c>
      <c r="B80" s="52"/>
      <c r="C80" s="52"/>
      <c r="D80" s="52"/>
      <c r="E80" s="74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</row>
    <row r="81" spans="1:32" s="70" customFormat="1" ht="15.5" x14ac:dyDescent="0.45">
      <c r="A81" s="73" t="s">
        <v>53</v>
      </c>
      <c r="B81" s="52">
        <v>500</v>
      </c>
      <c r="C81" s="52">
        <v>487</v>
      </c>
      <c r="D81" s="52">
        <v>442</v>
      </c>
      <c r="E81" s="74">
        <v>397</v>
      </c>
      <c r="F81" s="52">
        <v>420</v>
      </c>
      <c r="G81" s="52">
        <v>405</v>
      </c>
      <c r="H81" s="52">
        <v>382</v>
      </c>
      <c r="I81" s="52">
        <v>384.28825319113935</v>
      </c>
      <c r="J81" s="52">
        <v>365.73253894948783</v>
      </c>
      <c r="K81" s="52">
        <v>385.18442293921805</v>
      </c>
      <c r="L81" s="52">
        <v>417.5</v>
      </c>
      <c r="M81" s="52">
        <v>477.15517241379314</v>
      </c>
      <c r="N81" s="52">
        <v>509.51160340475093</v>
      </c>
      <c r="O81" s="52">
        <v>513.66</v>
      </c>
      <c r="P81" s="52">
        <v>523.98219775569771</v>
      </c>
      <c r="Q81" s="52">
        <v>535.90625312839018</v>
      </c>
      <c r="R81" s="52">
        <v>555.3384807595819</v>
      </c>
      <c r="S81" s="52">
        <v>572.42842544508346</v>
      </c>
      <c r="T81" s="52">
        <v>587.34575438776471</v>
      </c>
      <c r="U81" s="52">
        <v>602.20633026441931</v>
      </c>
      <c r="V81" s="52">
        <v>617.21706520049361</v>
      </c>
      <c r="W81" s="52">
        <v>632.5360826579257</v>
      </c>
      <c r="X81" s="52">
        <v>648.12625617311755</v>
      </c>
      <c r="Y81" s="52">
        <v>663.9830830088938</v>
      </c>
      <c r="Z81" s="52">
        <v>680.10248214312855</v>
      </c>
      <c r="AA81" s="52">
        <v>696.48285660770841</v>
      </c>
      <c r="AB81" s="52">
        <v>713.17813282003817</v>
      </c>
      <c r="AC81" s="52">
        <v>730.0300482049953</v>
      </c>
      <c r="AD81" s="52">
        <v>746.96121094412968</v>
      </c>
      <c r="AE81" s="52">
        <v>763.93108049542843</v>
      </c>
      <c r="AF81" s="52">
        <v>780.86660610887304</v>
      </c>
    </row>
    <row r="82" spans="1:32" s="70" customFormat="1" ht="15.5" x14ac:dyDescent="0.45">
      <c r="A82" s="73" t="s">
        <v>54</v>
      </c>
      <c r="B82" s="52">
        <v>0</v>
      </c>
      <c r="C82" s="52">
        <v>0</v>
      </c>
      <c r="D82" s="52">
        <v>0</v>
      </c>
      <c r="E82" s="74">
        <v>0</v>
      </c>
      <c r="F82" s="52">
        <v>0</v>
      </c>
      <c r="G82" s="52">
        <v>0</v>
      </c>
      <c r="H82" s="52">
        <v>0</v>
      </c>
      <c r="I82" s="52">
        <v>0</v>
      </c>
      <c r="J82" s="52">
        <v>0</v>
      </c>
      <c r="K82" s="52">
        <v>0</v>
      </c>
      <c r="L82" s="52">
        <v>0</v>
      </c>
      <c r="M82" s="52">
        <v>21.839080459770116</v>
      </c>
      <c r="N82" s="52">
        <v>46.724137931034484</v>
      </c>
      <c r="O82" s="52">
        <v>47.01</v>
      </c>
      <c r="P82" s="52">
        <v>47.858966326381129</v>
      </c>
      <c r="Q82" s="52">
        <v>48.850373124243646</v>
      </c>
      <c r="R82" s="52">
        <v>50.520670640975602</v>
      </c>
      <c r="S82" s="52">
        <v>51.971447069631658</v>
      </c>
      <c r="T82" s="52">
        <v>53.219370092599704</v>
      </c>
      <c r="U82" s="52">
        <v>54.456972201918305</v>
      </c>
      <c r="V82" s="52">
        <v>55.702973399586114</v>
      </c>
      <c r="W82" s="52">
        <v>56.971550112972174</v>
      </c>
      <c r="X82" s="52">
        <v>58.259214585050117</v>
      </c>
      <c r="Y82" s="52">
        <v>59.565432975458783</v>
      </c>
      <c r="Z82" s="52">
        <v>60.889712964753961</v>
      </c>
      <c r="AA82" s="52">
        <v>62.231787632755072</v>
      </c>
      <c r="AB82" s="52">
        <v>63.59634291152134</v>
      </c>
      <c r="AC82" s="52">
        <v>64.969143058088022</v>
      </c>
      <c r="AD82" s="52">
        <v>66.343248147759795</v>
      </c>
      <c r="AE82" s="52">
        <v>67.715039929199804</v>
      </c>
      <c r="AF82" s="52">
        <v>69.078053002478228</v>
      </c>
    </row>
    <row r="83" spans="1:32" s="70" customFormat="1" ht="15.5" x14ac:dyDescent="0.45">
      <c r="A83" s="73" t="s">
        <v>55</v>
      </c>
      <c r="B83" s="52">
        <v>73</v>
      </c>
      <c r="C83" s="52">
        <v>68</v>
      </c>
      <c r="D83" s="52">
        <v>77</v>
      </c>
      <c r="E83" s="74">
        <v>109</v>
      </c>
      <c r="F83" s="52">
        <v>115</v>
      </c>
      <c r="G83" s="52">
        <v>126</v>
      </c>
      <c r="H83" s="52">
        <v>131</v>
      </c>
      <c r="I83" s="52">
        <v>124.69336140358197</v>
      </c>
      <c r="J83" s="52">
        <v>94.659564743562896</v>
      </c>
      <c r="K83" s="52">
        <v>93.467662292664144</v>
      </c>
      <c r="L83" s="52">
        <v>100.17241379310344</v>
      </c>
      <c r="M83" s="52">
        <v>123.70689655172414</v>
      </c>
      <c r="N83" s="52">
        <v>129.3917277134573</v>
      </c>
      <c r="O83" s="52">
        <v>127.32</v>
      </c>
      <c r="P83" s="52">
        <v>126.37882371533659</v>
      </c>
      <c r="Q83" s="52">
        <v>125.38487306967782</v>
      </c>
      <c r="R83" s="52">
        <v>125.65221346324438</v>
      </c>
      <c r="S83" s="52">
        <v>124.86564708803091</v>
      </c>
      <c r="T83" s="52">
        <v>123.13292038105861</v>
      </c>
      <c r="U83" s="52">
        <v>120.95648953075732</v>
      </c>
      <c r="V83" s="52">
        <v>118.40389770149351</v>
      </c>
      <c r="W83" s="52">
        <v>115.52980269293808</v>
      </c>
      <c r="X83" s="52">
        <v>112.35208539397223</v>
      </c>
      <c r="Y83" s="52">
        <v>108.89781171169315</v>
      </c>
      <c r="Z83" s="52">
        <v>105.19632909959118</v>
      </c>
      <c r="AA83" s="52">
        <v>101.27910095961742</v>
      </c>
      <c r="AB83" s="52">
        <v>97.186355365385154</v>
      </c>
      <c r="AC83" s="52">
        <v>92.930043522289139</v>
      </c>
      <c r="AD83" s="52">
        <v>88.537524803228919</v>
      </c>
      <c r="AE83" s="52">
        <v>84.042455578226225</v>
      </c>
      <c r="AF83" s="52">
        <v>79.475527074235842</v>
      </c>
    </row>
    <row r="84" spans="1:32" s="70" customFormat="1" ht="15.5" x14ac:dyDescent="0.45">
      <c r="A84" s="73" t="s">
        <v>56</v>
      </c>
      <c r="B84" s="52">
        <v>48</v>
      </c>
      <c r="C84" s="52">
        <v>47</v>
      </c>
      <c r="D84" s="52">
        <v>48</v>
      </c>
      <c r="E84" s="74">
        <v>47</v>
      </c>
      <c r="F84" s="52">
        <v>65</v>
      </c>
      <c r="G84" s="52">
        <v>72</v>
      </c>
      <c r="H84" s="52">
        <v>68</v>
      </c>
      <c r="I84" s="52">
        <v>70.6996248201973</v>
      </c>
      <c r="J84" s="52">
        <v>121.02402151262805</v>
      </c>
      <c r="K84" s="52">
        <v>54.755460538825155</v>
      </c>
      <c r="L84" s="52">
        <v>43.706896551724142</v>
      </c>
      <c r="M84" s="52">
        <v>68.362068965517238</v>
      </c>
      <c r="N84" s="52">
        <v>73.455596699356605</v>
      </c>
      <c r="O84" s="52">
        <v>73.91</v>
      </c>
      <c r="P84" s="52">
        <v>75.244760714376284</v>
      </c>
      <c r="Q84" s="52">
        <v>76.803468998358809</v>
      </c>
      <c r="R84" s="52">
        <v>79.429541950106511</v>
      </c>
      <c r="S84" s="52">
        <v>81.710479747212844</v>
      </c>
      <c r="T84" s="52">
        <v>83.672487631228336</v>
      </c>
      <c r="U84" s="52">
        <v>85.618268782041739</v>
      </c>
      <c r="V84" s="52">
        <v>87.489677881290064</v>
      </c>
      <c r="W84" s="52">
        <v>89.303199076319117</v>
      </c>
      <c r="X84" s="52">
        <v>91.047654928091603</v>
      </c>
      <c r="Y84" s="52">
        <v>92.716660423864951</v>
      </c>
      <c r="Z84" s="52">
        <v>94.304080495356061</v>
      </c>
      <c r="AA84" s="52">
        <v>95.804347847792073</v>
      </c>
      <c r="AB84" s="52">
        <v>97.219712709191356</v>
      </c>
      <c r="AC84" s="52">
        <v>98.523765437304533</v>
      </c>
      <c r="AD84" s="52">
        <v>99.702086781374803</v>
      </c>
      <c r="AE84" s="52">
        <v>100.74600906884865</v>
      </c>
      <c r="AF84" s="52">
        <v>101.64337851304147</v>
      </c>
    </row>
    <row r="85" spans="1:32" s="70" customFormat="1" ht="15.5" x14ac:dyDescent="0.45">
      <c r="A85" s="73" t="s">
        <v>57</v>
      </c>
      <c r="B85" s="52">
        <v>0</v>
      </c>
      <c r="C85" s="52">
        <v>0</v>
      </c>
      <c r="D85" s="52">
        <v>0</v>
      </c>
      <c r="E85" s="74">
        <v>0</v>
      </c>
      <c r="F85" s="52">
        <v>0</v>
      </c>
      <c r="G85" s="52">
        <v>0</v>
      </c>
      <c r="H85" s="52">
        <v>0</v>
      </c>
      <c r="I85" s="52">
        <v>0</v>
      </c>
      <c r="J85" s="52">
        <v>0</v>
      </c>
      <c r="K85" s="52">
        <v>0</v>
      </c>
      <c r="L85" s="52">
        <v>0</v>
      </c>
      <c r="M85" s="52">
        <v>0</v>
      </c>
      <c r="N85" s="52">
        <v>0.13500000000000001</v>
      </c>
      <c r="O85" s="52">
        <v>0.24</v>
      </c>
      <c r="P85" s="52">
        <v>0.43980160504140925</v>
      </c>
      <c r="Q85" s="52">
        <v>1</v>
      </c>
      <c r="R85" s="52">
        <v>1.7581265934493981</v>
      </c>
      <c r="S85" s="52">
        <v>2.9842128054896797</v>
      </c>
      <c r="T85" s="52">
        <v>4.8893901458666802</v>
      </c>
      <c r="U85" s="52">
        <v>7.7547919738901623</v>
      </c>
      <c r="V85" s="52">
        <v>11.898337905363139</v>
      </c>
      <c r="W85" s="52">
        <v>17.645499578487279</v>
      </c>
      <c r="X85" s="52">
        <v>25.262049603898678</v>
      </c>
      <c r="Y85" s="52">
        <v>34.868400816054425</v>
      </c>
      <c r="Z85" s="52">
        <v>46.336689830418408</v>
      </c>
      <c r="AA85" s="52">
        <v>59.197500298626423</v>
      </c>
      <c r="AB85" s="52">
        <v>72.594627376857758</v>
      </c>
      <c r="AC85" s="52">
        <v>85.285915709587215</v>
      </c>
      <c r="AD85" s="52">
        <v>95.798695248424622</v>
      </c>
      <c r="AE85" s="52">
        <v>102.66851997414496</v>
      </c>
      <c r="AF85" s="52">
        <v>108.92450378453964</v>
      </c>
    </row>
    <row r="86" spans="1:32" s="70" customFormat="1" ht="15.5" x14ac:dyDescent="0.45">
      <c r="A86" s="73" t="s">
        <v>58</v>
      </c>
      <c r="B86" s="52">
        <v>0</v>
      </c>
      <c r="C86" s="52">
        <v>0</v>
      </c>
      <c r="D86" s="52">
        <v>0</v>
      </c>
      <c r="E86" s="74">
        <v>0</v>
      </c>
      <c r="F86" s="52">
        <v>0</v>
      </c>
      <c r="G86" s="52">
        <v>0</v>
      </c>
      <c r="H86" s="52">
        <v>49</v>
      </c>
      <c r="I86" s="52">
        <v>96.999783513047504</v>
      </c>
      <c r="J86" s="52">
        <v>129.19995670260951</v>
      </c>
      <c r="K86" s="52">
        <v>139.0399480431314</v>
      </c>
      <c r="L86" s="52">
        <v>166.84793765175769</v>
      </c>
      <c r="M86" s="52">
        <v>83.879310344827587</v>
      </c>
      <c r="N86" s="52">
        <v>87.772426041144172</v>
      </c>
      <c r="O86" s="52">
        <v>88.69</v>
      </c>
      <c r="P86" s="52">
        <v>83.299290184656485</v>
      </c>
      <c r="Q86" s="52">
        <v>83.425078955596206</v>
      </c>
      <c r="R86" s="52">
        <v>79.687906148670905</v>
      </c>
      <c r="S86" s="52">
        <v>78.175776013206871</v>
      </c>
      <c r="T86" s="52">
        <v>76.112901459510283</v>
      </c>
      <c r="U86" s="52">
        <v>74.453785673878031</v>
      </c>
      <c r="V86" s="52">
        <v>72.745179339806171</v>
      </c>
      <c r="W86" s="52">
        <v>71.197287612289173</v>
      </c>
      <c r="X86" s="52">
        <v>69.725678312428556</v>
      </c>
      <c r="Y86" s="52">
        <v>68.141612964790937</v>
      </c>
      <c r="Z86" s="52">
        <v>66.671224173633789</v>
      </c>
      <c r="AA86" s="52">
        <v>65.09022163046437</v>
      </c>
      <c r="AB86" s="52">
        <v>63.625466683945078</v>
      </c>
      <c r="AC86" s="52">
        <v>62.048241387362523</v>
      </c>
      <c r="AD86" s="52">
        <v>60.606623983969754</v>
      </c>
      <c r="AE86" s="52">
        <v>59.219926462896055</v>
      </c>
      <c r="AF86" s="52">
        <v>57.965884426801082</v>
      </c>
    </row>
    <row r="87" spans="1:32" s="70" customFormat="1" ht="15.5" x14ac:dyDescent="0.45">
      <c r="A87" s="69" t="s">
        <v>59</v>
      </c>
      <c r="B87" s="52"/>
      <c r="C87" s="52"/>
      <c r="D87" s="52"/>
      <c r="E87" s="74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</row>
    <row r="88" spans="1:32" s="70" customFormat="1" ht="15.5" x14ac:dyDescent="0.45">
      <c r="A88" s="73" t="s">
        <v>60</v>
      </c>
      <c r="B88" s="52">
        <v>0</v>
      </c>
      <c r="C88" s="52">
        <v>0</v>
      </c>
      <c r="D88" s="52">
        <v>0</v>
      </c>
      <c r="E88" s="74">
        <v>0</v>
      </c>
      <c r="F88" s="52">
        <v>0</v>
      </c>
      <c r="G88" s="52">
        <v>0</v>
      </c>
      <c r="H88" s="52">
        <v>0</v>
      </c>
      <c r="I88" s="52">
        <v>0</v>
      </c>
      <c r="J88" s="52">
        <v>0</v>
      </c>
      <c r="K88" s="52">
        <v>0</v>
      </c>
      <c r="L88" s="52">
        <v>0</v>
      </c>
      <c r="M88" s="52">
        <v>0</v>
      </c>
      <c r="N88" s="52">
        <v>0</v>
      </c>
      <c r="O88" s="52">
        <v>11.33</v>
      </c>
      <c r="P88" s="52">
        <v>11.254698372582807</v>
      </c>
      <c r="Q88" s="52">
        <v>11.791533243295122</v>
      </c>
      <c r="R88" s="52">
        <v>12.155505323697483</v>
      </c>
      <c r="S88" s="52">
        <v>12.529863614815444</v>
      </c>
      <c r="T88" s="52">
        <v>12.914641946104332</v>
      </c>
      <c r="U88" s="52">
        <v>12.921740116080958</v>
      </c>
      <c r="V88" s="52">
        <v>12.928661097089909</v>
      </c>
      <c r="W88" s="52">
        <v>12.935524524426947</v>
      </c>
      <c r="X88" s="52">
        <v>12.81285949788181</v>
      </c>
      <c r="Y88" s="52">
        <v>12.563250163318605</v>
      </c>
      <c r="Z88" s="52">
        <v>12.842560829937058</v>
      </c>
      <c r="AA88" s="52">
        <v>13.125624663266322</v>
      </c>
      <c r="AB88" s="52">
        <v>13.41342999720691</v>
      </c>
      <c r="AC88" s="52">
        <v>13.702974298390171</v>
      </c>
      <c r="AD88" s="52">
        <v>13.992793831798892</v>
      </c>
      <c r="AE88" s="52">
        <v>14.282125453535208</v>
      </c>
      <c r="AF88" s="52">
        <v>14.569605513027525</v>
      </c>
    </row>
    <row r="89" spans="1:32" s="70" customFormat="1" ht="15.5" x14ac:dyDescent="0.45">
      <c r="A89" s="73" t="s">
        <v>61</v>
      </c>
      <c r="B89" s="52">
        <v>0</v>
      </c>
      <c r="C89" s="52">
        <v>0</v>
      </c>
      <c r="D89" s="52">
        <v>0</v>
      </c>
      <c r="E89" s="74">
        <v>0</v>
      </c>
      <c r="F89" s="52">
        <v>0</v>
      </c>
      <c r="G89" s="52">
        <v>0</v>
      </c>
      <c r="H89" s="52">
        <v>0</v>
      </c>
      <c r="I89" s="52">
        <v>0</v>
      </c>
      <c r="J89" s="52">
        <v>0</v>
      </c>
      <c r="K89" s="52">
        <v>0</v>
      </c>
      <c r="L89" s="52">
        <v>0</v>
      </c>
      <c r="M89" s="52">
        <v>0</v>
      </c>
      <c r="N89" s="52">
        <v>0</v>
      </c>
      <c r="O89" s="52">
        <v>0</v>
      </c>
      <c r="P89" s="52">
        <v>0</v>
      </c>
      <c r="Q89" s="52">
        <v>0</v>
      </c>
      <c r="R89" s="52">
        <v>0</v>
      </c>
      <c r="S89" s="52">
        <v>0</v>
      </c>
      <c r="T89" s="52">
        <v>0</v>
      </c>
      <c r="U89" s="52">
        <v>0</v>
      </c>
      <c r="V89" s="52">
        <v>0</v>
      </c>
      <c r="W89" s="52">
        <v>0</v>
      </c>
      <c r="X89" s="52">
        <v>0</v>
      </c>
      <c r="Y89" s="52">
        <v>0</v>
      </c>
      <c r="Z89" s="52">
        <v>0</v>
      </c>
      <c r="AA89" s="52">
        <v>0</v>
      </c>
      <c r="AB89" s="52">
        <v>0</v>
      </c>
      <c r="AC89" s="52">
        <v>0</v>
      </c>
      <c r="AD89" s="52">
        <v>0</v>
      </c>
      <c r="AE89" s="52">
        <v>0</v>
      </c>
      <c r="AF89" s="52">
        <v>0</v>
      </c>
    </row>
    <row r="90" spans="1:32" s="70" customFormat="1" ht="15.5" x14ac:dyDescent="0.45">
      <c r="A90" s="69" t="s">
        <v>62</v>
      </c>
      <c r="B90" s="52">
        <v>621</v>
      </c>
      <c r="C90" s="52">
        <v>602</v>
      </c>
      <c r="D90" s="52">
        <v>567</v>
      </c>
      <c r="E90" s="52">
        <v>553</v>
      </c>
      <c r="F90" s="52">
        <v>600</v>
      </c>
      <c r="G90" s="52">
        <v>603</v>
      </c>
      <c r="H90" s="52">
        <v>630</v>
      </c>
      <c r="I90" s="52">
        <v>676.68102292796607</v>
      </c>
      <c r="J90" s="52">
        <v>710.61608190828838</v>
      </c>
      <c r="K90" s="52">
        <v>672.44749381383872</v>
      </c>
      <c r="L90" s="52">
        <v>728.22724799658522</v>
      </c>
      <c r="M90" s="52">
        <v>774.94252873563221</v>
      </c>
      <c r="N90" s="52">
        <v>846.99049178974349</v>
      </c>
      <c r="O90" s="52">
        <v>862.16</v>
      </c>
      <c r="P90" s="52">
        <v>868.45853867407232</v>
      </c>
      <c r="Q90" s="52">
        <v>883.16158051956177</v>
      </c>
      <c r="R90" s="52">
        <v>904.54244487972619</v>
      </c>
      <c r="S90" s="52">
        <v>924.66585178347088</v>
      </c>
      <c r="T90" s="52">
        <v>941.28746604413266</v>
      </c>
      <c r="U90" s="52">
        <v>958.36837854298574</v>
      </c>
      <c r="V90" s="52">
        <v>976.3857925251225</v>
      </c>
      <c r="W90" s="52">
        <v>996.11894625535842</v>
      </c>
      <c r="X90" s="52">
        <v>1017.5857984944405</v>
      </c>
      <c r="Y90" s="52">
        <v>1040.7362520640747</v>
      </c>
      <c r="Z90" s="52">
        <v>1066.343079536819</v>
      </c>
      <c r="AA90" s="52">
        <v>1093.2114396402301</v>
      </c>
      <c r="AB90" s="52">
        <v>1120.8140678641457</v>
      </c>
      <c r="AC90" s="52">
        <v>1147.4901316180169</v>
      </c>
      <c r="AD90" s="52">
        <v>1171.9421837406865</v>
      </c>
      <c r="AE90" s="52">
        <v>1192.6051569622794</v>
      </c>
      <c r="AF90" s="52">
        <v>1212.5235584229968</v>
      </c>
    </row>
    <row r="91" spans="1:32" s="70" customFormat="1" ht="15.5" x14ac:dyDescent="0.45">
      <c r="A91" s="69" t="s">
        <v>63</v>
      </c>
      <c r="B91" s="52">
        <v>-36.085766669999998</v>
      </c>
      <c r="C91" s="52">
        <v>-16.094513609999922</v>
      </c>
      <c r="D91" s="52">
        <v>-7.1306160299999419</v>
      </c>
      <c r="E91" s="52">
        <v>6.4641245400000571</v>
      </c>
      <c r="F91" s="52">
        <v>-31.704427432768512</v>
      </c>
      <c r="G91" s="52">
        <v>-17.422364759999937</v>
      </c>
      <c r="H91" s="52">
        <v>-74.763074270000061</v>
      </c>
      <c r="I91" s="52">
        <v>-27.387757327966028</v>
      </c>
      <c r="J91" s="52">
        <v>-85.616081908288379</v>
      </c>
      <c r="K91" s="52">
        <v>-47.447493813838719</v>
      </c>
      <c r="L91" s="52">
        <v>-28.777247996585174</v>
      </c>
      <c r="M91" s="52">
        <v>-17.873563218390814</v>
      </c>
      <c r="N91" s="52">
        <v>9.4692003471516273</v>
      </c>
      <c r="O91" s="52">
        <v>24.260000000000105</v>
      </c>
      <c r="P91" s="52">
        <v>-0.65066090156801693</v>
      </c>
      <c r="Q91" s="52">
        <v>-84.583928649970517</v>
      </c>
      <c r="R91" s="52">
        <v>-144.60883065113569</v>
      </c>
      <c r="S91" s="52">
        <v>-191.31461311573855</v>
      </c>
      <c r="T91" s="52">
        <v>-213.55166815716268</v>
      </c>
      <c r="U91" s="52">
        <v>-231.78619831778724</v>
      </c>
      <c r="V91" s="52">
        <v>-256.74066645951279</v>
      </c>
      <c r="W91" s="52">
        <v>-280.10970340923564</v>
      </c>
      <c r="X91" s="52">
        <v>-319.55447145718222</v>
      </c>
      <c r="Y91" s="52">
        <v>-363.35546062275898</v>
      </c>
      <c r="Z91" s="52">
        <v>-398.46887328318326</v>
      </c>
      <c r="AA91" s="52">
        <v>-431.86887364772406</v>
      </c>
      <c r="AB91" s="52">
        <v>-473.37377406876453</v>
      </c>
      <c r="AC91" s="52">
        <v>-505.60158218924585</v>
      </c>
      <c r="AD91" s="52">
        <v>-532.11621501472712</v>
      </c>
      <c r="AE91" s="52">
        <v>-526.11353607231194</v>
      </c>
      <c r="AF91" s="52">
        <v>-509.69547106285256</v>
      </c>
    </row>
    <row r="92" spans="1:32" s="70" customFormat="1" ht="15.5" x14ac:dyDescent="0.45">
      <c r="A92" s="69" t="s">
        <v>64</v>
      </c>
      <c r="B92" s="52">
        <v>-14.547429219999994</v>
      </c>
      <c r="C92" s="52">
        <v>-14.229060859999921</v>
      </c>
      <c r="D92" s="52">
        <v>-59.130616029999942</v>
      </c>
      <c r="E92" s="52">
        <v>-63.535875459999943</v>
      </c>
      <c r="F92" s="52">
        <v>-62.704427432768512</v>
      </c>
      <c r="G92" s="52">
        <v>-37.422364759999937</v>
      </c>
      <c r="H92" s="52">
        <v>-113.24880692000006</v>
      </c>
      <c r="I92" s="52">
        <v>-0.38775732796602824</v>
      </c>
      <c r="J92" s="52">
        <v>-10.616081908288379</v>
      </c>
      <c r="K92" s="52">
        <v>53.552506186161281</v>
      </c>
      <c r="L92" s="52">
        <v>27.222752003414826</v>
      </c>
      <c r="M92" s="52">
        <v>-2.1839080459770202</v>
      </c>
      <c r="N92" s="52">
        <v>72.862855519565414</v>
      </c>
      <c r="O92" s="52">
        <v>0</v>
      </c>
      <c r="P92" s="52">
        <v>0</v>
      </c>
      <c r="Q92" s="52">
        <v>0</v>
      </c>
      <c r="R92" s="52">
        <v>0</v>
      </c>
      <c r="S92" s="52">
        <v>0</v>
      </c>
      <c r="T92" s="52">
        <v>0</v>
      </c>
      <c r="U92" s="52">
        <v>-1.4210854715202004E-13</v>
      </c>
      <c r="V92" s="52">
        <v>-1.4210854715202004E-13</v>
      </c>
      <c r="W92" s="52">
        <v>-1.4210854715202004E-13</v>
      </c>
      <c r="X92" s="52">
        <v>0</v>
      </c>
      <c r="Y92" s="52">
        <v>-1.4210854715202004E-13</v>
      </c>
      <c r="Z92" s="52">
        <v>0</v>
      </c>
      <c r="AA92" s="52">
        <v>-1.4210854715202004E-13</v>
      </c>
      <c r="AB92" s="52">
        <v>-1.4210854715202004E-13</v>
      </c>
      <c r="AC92" s="52">
        <v>0</v>
      </c>
      <c r="AD92" s="52">
        <v>0</v>
      </c>
      <c r="AE92" s="52">
        <v>0</v>
      </c>
      <c r="AF92" s="52">
        <v>-1.4210854715202004E-13</v>
      </c>
    </row>
    <row r="94" spans="1:32" s="68" customFormat="1" ht="15.5" x14ac:dyDescent="0.35">
      <c r="A94" s="67" t="s">
        <v>85</v>
      </c>
    </row>
    <row r="95" spans="1:32" s="68" customFormat="1" ht="15.5" x14ac:dyDescent="0.35">
      <c r="B95" s="68">
        <v>2010</v>
      </c>
      <c r="C95" s="68">
        <v>2011</v>
      </c>
      <c r="D95" s="68">
        <v>2012</v>
      </c>
      <c r="E95" s="68">
        <v>2013</v>
      </c>
      <c r="F95" s="68">
        <v>2014</v>
      </c>
      <c r="G95" s="68">
        <v>2015</v>
      </c>
      <c r="H95" s="68">
        <v>2016</v>
      </c>
      <c r="I95" s="68">
        <v>2017</v>
      </c>
      <c r="J95" s="68">
        <v>2018</v>
      </c>
      <c r="K95" s="68">
        <v>2019</v>
      </c>
      <c r="L95" s="68">
        <v>2020</v>
      </c>
      <c r="M95" s="68">
        <v>2021</v>
      </c>
      <c r="N95" s="68">
        <v>2022</v>
      </c>
      <c r="O95" s="68">
        <v>2023</v>
      </c>
      <c r="P95" s="68">
        <v>2024</v>
      </c>
      <c r="Q95" s="68">
        <v>2025</v>
      </c>
      <c r="R95" s="68">
        <v>2026</v>
      </c>
      <c r="S95" s="68">
        <v>2027</v>
      </c>
      <c r="T95" s="68">
        <v>2028</v>
      </c>
      <c r="U95" s="68">
        <v>2029</v>
      </c>
      <c r="V95" s="68">
        <v>2030</v>
      </c>
      <c r="W95" s="68">
        <v>2031</v>
      </c>
      <c r="X95" s="68">
        <v>2032</v>
      </c>
      <c r="Y95" s="68">
        <v>2033</v>
      </c>
      <c r="Z95" s="68">
        <v>2034</v>
      </c>
      <c r="AA95" s="68">
        <v>2035</v>
      </c>
      <c r="AB95" s="68">
        <v>2036</v>
      </c>
      <c r="AC95" s="68">
        <v>2037</v>
      </c>
      <c r="AD95" s="68">
        <v>2038</v>
      </c>
      <c r="AE95" s="68">
        <v>2039</v>
      </c>
      <c r="AF95" s="68">
        <v>2040</v>
      </c>
    </row>
    <row r="96" spans="1:32" s="70" customFormat="1" ht="15.5" x14ac:dyDescent="0.45">
      <c r="A96" s="69" t="s">
        <v>45</v>
      </c>
      <c r="E96" s="71"/>
      <c r="F96" s="72"/>
    </row>
    <row r="97" spans="1:51" s="70" customFormat="1" ht="15.5" x14ac:dyDescent="0.45">
      <c r="A97" s="73" t="s">
        <v>46</v>
      </c>
      <c r="B97" s="52">
        <v>463</v>
      </c>
      <c r="C97" s="52">
        <v>405</v>
      </c>
      <c r="D97" s="52">
        <v>604</v>
      </c>
      <c r="E97" s="52">
        <v>312</v>
      </c>
      <c r="F97" s="52">
        <v>338</v>
      </c>
      <c r="G97" s="52">
        <v>332</v>
      </c>
      <c r="H97" s="52">
        <v>279</v>
      </c>
      <c r="I97" s="52">
        <v>204</v>
      </c>
      <c r="J97" s="52">
        <v>250</v>
      </c>
      <c r="K97" s="52">
        <v>280</v>
      </c>
      <c r="L97" s="52">
        <v>278</v>
      </c>
      <c r="M97" s="52">
        <v>442.80182432432434</v>
      </c>
      <c r="N97" s="52">
        <v>469.36993378378384</v>
      </c>
      <c r="O97" s="52">
        <v>489</v>
      </c>
      <c r="P97" s="52">
        <v>501.2875834411264</v>
      </c>
      <c r="Q97" s="52">
        <v>507.36684852484933</v>
      </c>
      <c r="R97" s="52">
        <v>507.36684852484944</v>
      </c>
      <c r="S97" s="52">
        <v>507.36684852484944</v>
      </c>
      <c r="T97" s="52">
        <v>507.36684852484944</v>
      </c>
      <c r="U97" s="52">
        <v>507.36684852484944</v>
      </c>
      <c r="V97" s="52">
        <v>507.36684852484944</v>
      </c>
      <c r="W97" s="52">
        <v>507.36684852484944</v>
      </c>
      <c r="X97" s="52">
        <v>507.36684852484944</v>
      </c>
      <c r="Y97" s="52">
        <v>507.36684852484944</v>
      </c>
      <c r="Z97" s="52">
        <v>507.36684852484944</v>
      </c>
      <c r="AA97" s="52">
        <v>507.36684852484944</v>
      </c>
      <c r="AB97" s="52">
        <v>507.36684852484944</v>
      </c>
      <c r="AC97" s="52">
        <v>507.36684852484944</v>
      </c>
      <c r="AD97" s="52">
        <v>507.36684852484944</v>
      </c>
      <c r="AE97" s="52">
        <v>507.36684852484944</v>
      </c>
      <c r="AF97" s="52">
        <v>507.36684852484944</v>
      </c>
    </row>
    <row r="98" spans="1:51" s="70" customFormat="1" ht="15.5" x14ac:dyDescent="0.45">
      <c r="A98" s="73" t="s">
        <v>47</v>
      </c>
      <c r="B98" s="52">
        <v>0</v>
      </c>
      <c r="C98" s="52">
        <v>0</v>
      </c>
      <c r="D98" s="52">
        <v>0</v>
      </c>
      <c r="E98" s="74">
        <v>0</v>
      </c>
      <c r="F98" s="52">
        <v>0</v>
      </c>
      <c r="G98" s="52">
        <v>0</v>
      </c>
      <c r="H98" s="52">
        <v>0</v>
      </c>
      <c r="I98" s="52">
        <v>0</v>
      </c>
      <c r="J98" s="52">
        <v>0</v>
      </c>
      <c r="K98" s="52">
        <v>0</v>
      </c>
      <c r="L98" s="52">
        <v>0</v>
      </c>
      <c r="M98" s="52">
        <v>0</v>
      </c>
      <c r="N98" s="52">
        <v>0</v>
      </c>
      <c r="O98" s="52">
        <v>0</v>
      </c>
      <c r="P98" s="52">
        <v>0</v>
      </c>
      <c r="Q98" s="52">
        <v>0</v>
      </c>
      <c r="R98" s="52">
        <v>0</v>
      </c>
      <c r="S98" s="52">
        <v>0</v>
      </c>
      <c r="T98" s="52">
        <v>0</v>
      </c>
      <c r="U98" s="52">
        <v>0</v>
      </c>
      <c r="V98" s="52">
        <v>0</v>
      </c>
      <c r="W98" s="52">
        <v>0</v>
      </c>
      <c r="X98" s="52">
        <v>0</v>
      </c>
      <c r="Y98" s="52">
        <v>0</v>
      </c>
      <c r="Z98" s="52">
        <v>0</v>
      </c>
      <c r="AA98" s="52">
        <v>0</v>
      </c>
      <c r="AB98" s="52">
        <v>0</v>
      </c>
      <c r="AC98" s="52">
        <v>0</v>
      </c>
      <c r="AD98" s="52">
        <v>0</v>
      </c>
      <c r="AE98" s="52">
        <v>0</v>
      </c>
      <c r="AF98" s="52">
        <v>0</v>
      </c>
    </row>
    <row r="99" spans="1:51" s="70" customFormat="1" ht="15.5" x14ac:dyDescent="0.45">
      <c r="A99" s="123" t="s">
        <v>48</v>
      </c>
      <c r="B99" s="52">
        <v>463</v>
      </c>
      <c r="C99" s="52">
        <v>405</v>
      </c>
      <c r="D99" s="52">
        <v>604</v>
      </c>
      <c r="E99" s="52">
        <v>312</v>
      </c>
      <c r="F99" s="52">
        <v>338</v>
      </c>
      <c r="G99" s="52">
        <v>332</v>
      </c>
      <c r="H99" s="52">
        <v>279</v>
      </c>
      <c r="I99" s="52">
        <v>204</v>
      </c>
      <c r="J99" s="52">
        <v>250</v>
      </c>
      <c r="K99" s="52">
        <v>280</v>
      </c>
      <c r="L99" s="52">
        <v>278</v>
      </c>
      <c r="M99" s="52">
        <v>442.80182432432434</v>
      </c>
      <c r="N99" s="52">
        <v>469.36993378378384</v>
      </c>
      <c r="O99" s="52">
        <v>489</v>
      </c>
      <c r="P99" s="124">
        <v>501.2875834411264</v>
      </c>
      <c r="Q99" s="52">
        <v>507.36684852484933</v>
      </c>
      <c r="R99" s="52">
        <v>507.36684852484944</v>
      </c>
      <c r="S99" s="52">
        <v>507.36684852484944</v>
      </c>
      <c r="T99" s="52">
        <v>507.36684852484944</v>
      </c>
      <c r="U99" s="52">
        <v>507.36684852484944</v>
      </c>
      <c r="V99" s="52">
        <v>507.36684852484944</v>
      </c>
      <c r="W99" s="52">
        <v>507.36684852484944</v>
      </c>
      <c r="X99" s="52">
        <v>507.36684852484944</v>
      </c>
      <c r="Y99" s="52">
        <v>507.36684852484944</v>
      </c>
      <c r="Z99" s="52">
        <v>507.36684852484944</v>
      </c>
      <c r="AA99" s="52">
        <v>507.36684852484944</v>
      </c>
      <c r="AB99" s="52">
        <v>507.36684852484944</v>
      </c>
      <c r="AC99" s="52">
        <v>507.36684852484944</v>
      </c>
      <c r="AD99" s="52">
        <v>507.36684852484944</v>
      </c>
      <c r="AE99" s="52">
        <v>507.36684852484944</v>
      </c>
      <c r="AF99" s="52">
        <v>507.36684852484944</v>
      </c>
    </row>
    <row r="100" spans="1:51" s="70" customFormat="1" ht="15.5" x14ac:dyDescent="0.45">
      <c r="A100" s="75" t="s">
        <v>49</v>
      </c>
      <c r="B100" s="52"/>
      <c r="C100" s="52"/>
      <c r="D100" s="52"/>
      <c r="E100" s="74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</row>
    <row r="101" spans="1:51" s="127" customFormat="1" ht="15.5" x14ac:dyDescent="0.45">
      <c r="A101" s="73" t="s">
        <v>50</v>
      </c>
      <c r="B101" s="52">
        <v>832.87350000000004</v>
      </c>
      <c r="C101" s="52">
        <v>815.52750000000003</v>
      </c>
      <c r="D101" s="52">
        <v>808.71299999999997</v>
      </c>
      <c r="E101" s="74">
        <v>1092.2670000000001</v>
      </c>
      <c r="F101" s="126">
        <v>1011.7763777055</v>
      </c>
      <c r="G101" s="126">
        <v>1029</v>
      </c>
      <c r="H101" s="126">
        <v>959</v>
      </c>
      <c r="I101" s="126">
        <v>1090</v>
      </c>
      <c r="J101" s="126">
        <v>1211</v>
      </c>
      <c r="K101" s="126">
        <v>1254.2323830342</v>
      </c>
      <c r="L101" s="126">
        <v>1399.2395888617002</v>
      </c>
      <c r="M101" s="126">
        <v>1513.5841256108611</v>
      </c>
      <c r="N101" s="126">
        <v>1635.2042020705617</v>
      </c>
      <c r="O101" s="126">
        <v>1420.2985103153262</v>
      </c>
      <c r="P101" s="126">
        <v>1202.4044445465092</v>
      </c>
      <c r="Q101" s="126">
        <v>1194.1219671663032</v>
      </c>
      <c r="R101" s="126">
        <v>1191.0409183642971</v>
      </c>
      <c r="S101" s="126">
        <v>1179.5844798282394</v>
      </c>
      <c r="T101" s="126">
        <v>1164.9193882204968</v>
      </c>
      <c r="U101" s="126">
        <v>1149.6921963597788</v>
      </c>
      <c r="V101" s="126">
        <v>1133.8449691304959</v>
      </c>
      <c r="W101" s="126">
        <v>1117.5509858792536</v>
      </c>
      <c r="X101" s="126">
        <v>1100.8701071064197</v>
      </c>
      <c r="Y101" s="126">
        <v>1083.5360212889864</v>
      </c>
      <c r="Z101" s="126">
        <v>1065.8902866108178</v>
      </c>
      <c r="AA101" s="126">
        <v>1047.6048749648485</v>
      </c>
      <c r="AB101" s="126">
        <v>1029.1549960770442</v>
      </c>
      <c r="AC101" s="126">
        <v>1010.2447570780114</v>
      </c>
      <c r="AD101" s="126">
        <v>991.27962159274739</v>
      </c>
      <c r="AE101" s="126">
        <v>972.16240660035533</v>
      </c>
      <c r="AF101" s="126">
        <v>953.03790932135757</v>
      </c>
      <c r="AG101" s="70"/>
      <c r="AH101" s="70"/>
      <c r="AI101" s="70"/>
      <c r="AJ101" s="70"/>
      <c r="AK101" s="70"/>
      <c r="AL101" s="70"/>
      <c r="AM101" s="70"/>
      <c r="AN101" s="70"/>
      <c r="AO101" s="70"/>
      <c r="AP101" s="70"/>
      <c r="AQ101" s="70"/>
      <c r="AR101" s="70"/>
      <c r="AS101" s="70"/>
      <c r="AT101" s="70"/>
      <c r="AU101" s="70"/>
      <c r="AV101" s="70"/>
      <c r="AW101" s="70"/>
      <c r="AX101" s="70"/>
      <c r="AY101" s="70"/>
    </row>
    <row r="102" spans="1:51" s="70" customFormat="1" ht="15.5" x14ac:dyDescent="0.45">
      <c r="A102" s="73" t="s">
        <v>51</v>
      </c>
      <c r="B102" s="52">
        <v>13.983000000000001</v>
      </c>
      <c r="C102" s="52">
        <v>0.17700000000000002</v>
      </c>
      <c r="D102" s="52">
        <v>1.77</v>
      </c>
      <c r="E102" s="74">
        <v>69.649500000000003</v>
      </c>
      <c r="F102" s="52">
        <v>25.660939177500001</v>
      </c>
      <c r="G102" s="52">
        <v>37</v>
      </c>
      <c r="H102" s="52">
        <v>13</v>
      </c>
      <c r="I102" s="52">
        <v>61</v>
      </c>
      <c r="J102" s="52">
        <v>119</v>
      </c>
      <c r="K102" s="52">
        <v>160</v>
      </c>
      <c r="L102" s="52">
        <v>223</v>
      </c>
      <c r="M102" s="52">
        <v>197</v>
      </c>
      <c r="N102" s="52">
        <v>245.6</v>
      </c>
      <c r="O102" s="52">
        <v>269</v>
      </c>
      <c r="P102" s="52">
        <v>269</v>
      </c>
      <c r="Q102" s="52">
        <v>269</v>
      </c>
      <c r="R102" s="52">
        <v>269</v>
      </c>
      <c r="S102" s="52">
        <v>269</v>
      </c>
      <c r="T102" s="52">
        <v>269</v>
      </c>
      <c r="U102" s="52">
        <v>269</v>
      </c>
      <c r="V102" s="52">
        <v>269</v>
      </c>
      <c r="W102" s="52">
        <v>269</v>
      </c>
      <c r="X102" s="52">
        <v>269</v>
      </c>
      <c r="Y102" s="52">
        <v>269</v>
      </c>
      <c r="Z102" s="52">
        <v>269</v>
      </c>
      <c r="AA102" s="52">
        <v>269</v>
      </c>
      <c r="AB102" s="52">
        <v>269</v>
      </c>
      <c r="AC102" s="52">
        <v>269</v>
      </c>
      <c r="AD102" s="52">
        <v>269</v>
      </c>
      <c r="AE102" s="52">
        <v>269</v>
      </c>
      <c r="AF102" s="52">
        <v>269</v>
      </c>
    </row>
    <row r="103" spans="1:51" s="70" customFormat="1" ht="15.5" x14ac:dyDescent="0.45">
      <c r="A103" s="69" t="s">
        <v>52</v>
      </c>
      <c r="B103" s="52"/>
      <c r="C103" s="52"/>
      <c r="D103" s="52"/>
      <c r="E103" s="74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</row>
    <row r="104" spans="1:51" s="70" customFormat="1" ht="15.5" x14ac:dyDescent="0.45">
      <c r="A104" s="73" t="s">
        <v>53</v>
      </c>
      <c r="B104" s="52">
        <v>834</v>
      </c>
      <c r="C104" s="52">
        <v>840</v>
      </c>
      <c r="D104" s="52">
        <v>862</v>
      </c>
      <c r="E104" s="74">
        <v>872</v>
      </c>
      <c r="F104" s="52">
        <v>785</v>
      </c>
      <c r="G104" s="52">
        <v>782</v>
      </c>
      <c r="H104" s="52">
        <v>727.26541926541927</v>
      </c>
      <c r="I104" s="52">
        <v>751</v>
      </c>
      <c r="J104" s="52">
        <v>764.97217568255053</v>
      </c>
      <c r="K104" s="52">
        <v>770.16857376065752</v>
      </c>
      <c r="L104" s="52">
        <v>808.67700244869047</v>
      </c>
      <c r="M104" s="52">
        <v>851.99747403562742</v>
      </c>
      <c r="N104" s="52">
        <v>847.81789377002303</v>
      </c>
      <c r="O104" s="52">
        <v>837.32858153437803</v>
      </c>
      <c r="P104" s="52">
        <v>830.23711779379425</v>
      </c>
      <c r="Q104" s="52">
        <v>823.96698989732272</v>
      </c>
      <c r="R104" s="52">
        <v>822.9913043478706</v>
      </c>
      <c r="S104" s="52">
        <v>816.18926364643016</v>
      </c>
      <c r="T104" s="52">
        <v>807.77517565196251</v>
      </c>
      <c r="U104" s="52">
        <v>798.96788907987332</v>
      </c>
      <c r="V104" s="52">
        <v>789.85096093575294</v>
      </c>
      <c r="W104" s="52">
        <v>780.45863478473393</v>
      </c>
      <c r="X104" s="52">
        <v>770.83596512149234</v>
      </c>
      <c r="Y104" s="52">
        <v>761.00683678005169</v>
      </c>
      <c r="Z104" s="52">
        <v>750.98304151024081</v>
      </c>
      <c r="AA104" s="52">
        <v>740.76808565363342</v>
      </c>
      <c r="AB104" s="52">
        <v>730.44278945160704</v>
      </c>
      <c r="AC104" s="52">
        <v>720.04752038386869</v>
      </c>
      <c r="AD104" s="52">
        <v>709.60260272418259</v>
      </c>
      <c r="AE104" s="52">
        <v>699.11865260338698</v>
      </c>
      <c r="AF104" s="52">
        <v>688.6005331310231</v>
      </c>
    </row>
    <row r="105" spans="1:51" s="70" customFormat="1" ht="15.5" x14ac:dyDescent="0.45">
      <c r="A105" s="73" t="s">
        <v>54</v>
      </c>
      <c r="B105" s="52">
        <v>0</v>
      </c>
      <c r="C105" s="52">
        <v>0</v>
      </c>
      <c r="D105" s="52">
        <v>0</v>
      </c>
      <c r="E105" s="74">
        <v>0</v>
      </c>
      <c r="F105" s="52">
        <v>0</v>
      </c>
      <c r="G105" s="52">
        <v>0</v>
      </c>
      <c r="H105" s="52">
        <v>0</v>
      </c>
      <c r="I105" s="52">
        <v>0</v>
      </c>
      <c r="J105" s="52">
        <v>0</v>
      </c>
      <c r="K105" s="52">
        <v>0</v>
      </c>
      <c r="L105" s="52">
        <v>0</v>
      </c>
      <c r="M105" s="52">
        <v>0</v>
      </c>
      <c r="N105" s="52">
        <v>0</v>
      </c>
      <c r="O105" s="52">
        <v>0</v>
      </c>
      <c r="P105" s="52">
        <v>0</v>
      </c>
      <c r="Q105" s="52">
        <v>0</v>
      </c>
      <c r="R105" s="52">
        <v>0</v>
      </c>
      <c r="S105" s="52">
        <v>0</v>
      </c>
      <c r="T105" s="52">
        <v>0</v>
      </c>
      <c r="U105" s="52">
        <v>0</v>
      </c>
      <c r="V105" s="52">
        <v>0</v>
      </c>
      <c r="W105" s="52">
        <v>0</v>
      </c>
      <c r="X105" s="52">
        <v>0</v>
      </c>
      <c r="Y105" s="52">
        <v>0</v>
      </c>
      <c r="Z105" s="52">
        <v>0</v>
      </c>
      <c r="AA105" s="52">
        <v>0</v>
      </c>
      <c r="AB105" s="52">
        <v>0</v>
      </c>
      <c r="AC105" s="52">
        <v>0</v>
      </c>
      <c r="AD105" s="52">
        <v>0</v>
      </c>
      <c r="AE105" s="52">
        <v>0</v>
      </c>
      <c r="AF105" s="52">
        <v>0</v>
      </c>
    </row>
    <row r="106" spans="1:51" s="70" customFormat="1" ht="15.5" x14ac:dyDescent="0.45">
      <c r="A106" s="73" t="s">
        <v>55</v>
      </c>
      <c r="B106" s="52">
        <v>307</v>
      </c>
      <c r="C106" s="52">
        <v>233</v>
      </c>
      <c r="D106" s="52">
        <v>297</v>
      </c>
      <c r="E106" s="74">
        <v>274</v>
      </c>
      <c r="F106" s="52">
        <v>456</v>
      </c>
      <c r="G106" s="52">
        <v>280</v>
      </c>
      <c r="H106" s="52">
        <v>260.40194040194041</v>
      </c>
      <c r="I106" s="52">
        <v>272</v>
      </c>
      <c r="J106" s="52">
        <v>277.06049505413284</v>
      </c>
      <c r="K106" s="52">
        <v>278.9425460225018</v>
      </c>
      <c r="L106" s="52">
        <v>276.1531205622768</v>
      </c>
      <c r="M106" s="52">
        <v>304.28268437695334</v>
      </c>
      <c r="N106" s="52">
        <v>296.54689504995446</v>
      </c>
      <c r="O106" s="52">
        <v>286.83925744064999</v>
      </c>
      <c r="P106" s="52">
        <v>278.54584879421571</v>
      </c>
      <c r="Q106" s="52">
        <v>270.74237169488191</v>
      </c>
      <c r="R106" s="52">
        <v>264.84607028867379</v>
      </c>
      <c r="S106" s="52">
        <v>257.24150130934794</v>
      </c>
      <c r="T106" s="52">
        <v>249.34033079577799</v>
      </c>
      <c r="U106" s="52">
        <v>241.53675374266703</v>
      </c>
      <c r="V106" s="52">
        <v>233.85729492333363</v>
      </c>
      <c r="W106" s="52">
        <v>226.31197353362978</v>
      </c>
      <c r="X106" s="52">
        <v>218.91296463531486</v>
      </c>
      <c r="Y106" s="52">
        <v>211.66543451177407</v>
      </c>
      <c r="Z106" s="52">
        <v>204.57067823947955</v>
      </c>
      <c r="AA106" s="52">
        <v>197.62750577981296</v>
      </c>
      <c r="AB106" s="52">
        <v>190.85485118074249</v>
      </c>
      <c r="AC106" s="52">
        <v>184.25955893976129</v>
      </c>
      <c r="AD106" s="52">
        <v>177.84265729329724</v>
      </c>
      <c r="AE106" s="52">
        <v>171.60245609597777</v>
      </c>
      <c r="AF106" s="52">
        <v>165.53576332135088</v>
      </c>
    </row>
    <row r="107" spans="1:51" s="70" customFormat="1" ht="15.5" x14ac:dyDescent="0.45">
      <c r="A107" s="73" t="s">
        <v>56</v>
      </c>
      <c r="B107" s="52">
        <v>125</v>
      </c>
      <c r="C107" s="52">
        <v>141</v>
      </c>
      <c r="D107" s="52">
        <v>153</v>
      </c>
      <c r="E107" s="74">
        <v>49</v>
      </c>
      <c r="F107" s="52">
        <v>124</v>
      </c>
      <c r="G107" s="52">
        <v>215</v>
      </c>
      <c r="H107" s="52">
        <v>218.42142758142759</v>
      </c>
      <c r="I107" s="52">
        <v>225</v>
      </c>
      <c r="J107" s="52">
        <v>229.18607127639663</v>
      </c>
      <c r="K107" s="52">
        <v>230.74291490831951</v>
      </c>
      <c r="L107" s="52">
        <v>223.8206274610699</v>
      </c>
      <c r="M107" s="52">
        <v>245.95378018019377</v>
      </c>
      <c r="N107" s="52">
        <v>249.79355761932374</v>
      </c>
      <c r="O107" s="52">
        <v>251.78974096855734</v>
      </c>
      <c r="P107" s="52">
        <v>254.80486826308959</v>
      </c>
      <c r="Q107" s="52">
        <v>257.8338574399333</v>
      </c>
      <c r="R107" s="52">
        <v>262.30742843452919</v>
      </c>
      <c r="S107" s="52">
        <v>264.69859697217794</v>
      </c>
      <c r="T107" s="52">
        <v>266.2909731404921</v>
      </c>
      <c r="U107" s="52">
        <v>267.46056871908019</v>
      </c>
      <c r="V107" s="52">
        <v>268.22481449359617</v>
      </c>
      <c r="W107" s="52">
        <v>268.58730171222356</v>
      </c>
      <c r="X107" s="52">
        <v>268.55751477195014</v>
      </c>
      <c r="Y107" s="52">
        <v>268.1397322516915</v>
      </c>
      <c r="Z107" s="52">
        <v>267.3357776097111</v>
      </c>
      <c r="AA107" s="52">
        <v>266.14614216626444</v>
      </c>
      <c r="AB107" s="52">
        <v>264.60085229867991</v>
      </c>
      <c r="AC107" s="52">
        <v>262.71751106933851</v>
      </c>
      <c r="AD107" s="52">
        <v>260.50804820386509</v>
      </c>
      <c r="AE107" s="52">
        <v>257.98218460310477</v>
      </c>
      <c r="AF107" s="52">
        <v>255.14872586904696</v>
      </c>
    </row>
    <row r="108" spans="1:51" s="70" customFormat="1" ht="15.5" x14ac:dyDescent="0.45">
      <c r="A108" s="73" t="s">
        <v>57</v>
      </c>
      <c r="B108" s="52">
        <v>7</v>
      </c>
      <c r="C108" s="52">
        <v>14</v>
      </c>
      <c r="D108" s="52">
        <v>32</v>
      </c>
      <c r="E108" s="74">
        <v>36</v>
      </c>
      <c r="F108" s="52">
        <v>33</v>
      </c>
      <c r="G108" s="52">
        <v>33</v>
      </c>
      <c r="H108" s="52">
        <v>30.69022869022869</v>
      </c>
      <c r="I108" s="52">
        <v>33</v>
      </c>
      <c r="J108" s="52">
        <v>33</v>
      </c>
      <c r="K108" s="52">
        <v>33.224166501774427</v>
      </c>
      <c r="L108" s="52">
        <v>30.566233181632473</v>
      </c>
      <c r="M108" s="52">
        <v>32.95186529981931</v>
      </c>
      <c r="N108" s="52">
        <v>33.601520107976356</v>
      </c>
      <c r="O108" s="52">
        <v>33.972677512111069</v>
      </c>
      <c r="P108" s="52">
        <v>34.448946445271801</v>
      </c>
      <c r="Q108" s="52">
        <v>34.928950127872099</v>
      </c>
      <c r="R108" s="52">
        <v>35.606921391094481</v>
      </c>
      <c r="S108" s="52">
        <v>36.004320105053409</v>
      </c>
      <c r="T108" s="52">
        <v>36.294385629659139</v>
      </c>
      <c r="U108" s="52">
        <v>36.527814651289553</v>
      </c>
      <c r="V108" s="52">
        <v>36.66941760284584</v>
      </c>
      <c r="W108" s="52">
        <v>36.71897377541935</v>
      </c>
      <c r="X108" s="52">
        <v>36.677513674576538</v>
      </c>
      <c r="Y108" s="52">
        <v>36.545796719082517</v>
      </c>
      <c r="Z108" s="52">
        <v>36.32468318780834</v>
      </c>
      <c r="AA108" s="52">
        <v>36.01528452540407</v>
      </c>
      <c r="AB108" s="52">
        <v>35.623115496967181</v>
      </c>
      <c r="AC108" s="52">
        <v>35.15234868230938</v>
      </c>
      <c r="AD108" s="52">
        <v>34.606719339007803</v>
      </c>
      <c r="AE108" s="52">
        <v>33.989976179303099</v>
      </c>
      <c r="AF108" s="52">
        <v>33.306032735977453</v>
      </c>
    </row>
    <row r="109" spans="1:51" s="70" customFormat="1" ht="15.5" x14ac:dyDescent="0.45">
      <c r="A109" s="73" t="s">
        <v>58</v>
      </c>
      <c r="B109" s="52">
        <v>69</v>
      </c>
      <c r="C109" s="52">
        <v>55</v>
      </c>
      <c r="D109" s="52">
        <v>11</v>
      </c>
      <c r="E109" s="74">
        <v>37</v>
      </c>
      <c r="F109" s="52">
        <v>14</v>
      </c>
      <c r="G109" s="52">
        <v>14</v>
      </c>
      <c r="H109" s="52">
        <v>13.020097020097021</v>
      </c>
      <c r="I109" s="52">
        <v>13</v>
      </c>
      <c r="J109" s="52">
        <v>13.241861895969583</v>
      </c>
      <c r="K109" s="52">
        <v>13.331812861369571</v>
      </c>
      <c r="L109" s="52">
        <v>13.331812861369571</v>
      </c>
      <c r="M109" s="52">
        <v>13.222546954993929</v>
      </c>
      <c r="N109" s="52">
        <v>16.705380628697213</v>
      </c>
      <c r="O109" s="52">
        <v>33.534989720278844</v>
      </c>
      <c r="P109" s="52">
        <v>36.655246691264239</v>
      </c>
      <c r="Q109" s="52">
        <v>45.016646531142264</v>
      </c>
      <c r="R109" s="52">
        <v>43.656042426979056</v>
      </c>
      <c r="S109" s="52">
        <v>43.81764632007939</v>
      </c>
      <c r="T109" s="52">
        <v>43.585371527454512</v>
      </c>
      <c r="U109" s="52">
        <v>43.566018691718334</v>
      </c>
      <c r="V109" s="52">
        <v>43.60932969981662</v>
      </c>
      <c r="W109" s="52">
        <v>43.84095059809664</v>
      </c>
      <c r="X109" s="52">
        <v>44.252997427935306</v>
      </c>
      <c r="Y109" s="52">
        <v>44.545069551236161</v>
      </c>
      <c r="Z109" s="52">
        <v>45.042954588427357</v>
      </c>
      <c r="AA109" s="52">
        <v>45.414705364583178</v>
      </c>
      <c r="AB109" s="52">
        <v>46.000236173897001</v>
      </c>
      <c r="AC109" s="52">
        <v>46.43466652758292</v>
      </c>
      <c r="AD109" s="52">
        <v>47.086442557244204</v>
      </c>
      <c r="AE109" s="52">
        <v>47.835985643432103</v>
      </c>
      <c r="AF109" s="52">
        <v>48.813702788808683</v>
      </c>
    </row>
    <row r="110" spans="1:51" s="70" customFormat="1" ht="15.5" x14ac:dyDescent="0.45">
      <c r="A110" s="69" t="s">
        <v>59</v>
      </c>
      <c r="B110" s="52"/>
      <c r="C110" s="52"/>
      <c r="D110" s="52"/>
      <c r="E110" s="74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</row>
    <row r="111" spans="1:51" s="70" customFormat="1" ht="15.5" x14ac:dyDescent="0.45">
      <c r="A111" s="73" t="s">
        <v>60</v>
      </c>
      <c r="B111" s="52">
        <v>0</v>
      </c>
      <c r="C111" s="52">
        <v>0</v>
      </c>
      <c r="D111" s="52">
        <v>0</v>
      </c>
      <c r="E111" s="74">
        <v>0</v>
      </c>
      <c r="F111" s="52">
        <v>0</v>
      </c>
      <c r="G111" s="52">
        <v>0</v>
      </c>
      <c r="H111" s="52">
        <v>0</v>
      </c>
      <c r="I111" s="52">
        <v>0</v>
      </c>
      <c r="J111" s="52">
        <v>0</v>
      </c>
      <c r="K111" s="52">
        <v>0</v>
      </c>
      <c r="L111" s="52">
        <v>0</v>
      </c>
      <c r="M111" s="52">
        <v>0</v>
      </c>
      <c r="N111" s="52">
        <v>0</v>
      </c>
      <c r="O111" s="52">
        <v>0</v>
      </c>
      <c r="P111" s="52">
        <v>0</v>
      </c>
      <c r="Q111" s="52">
        <v>0</v>
      </c>
      <c r="R111" s="52">
        <v>0</v>
      </c>
      <c r="S111" s="52">
        <v>0</v>
      </c>
      <c r="T111" s="52">
        <v>0</v>
      </c>
      <c r="U111" s="52">
        <v>0</v>
      </c>
      <c r="V111" s="52">
        <v>0</v>
      </c>
      <c r="W111" s="52">
        <v>0</v>
      </c>
      <c r="X111" s="52">
        <v>0</v>
      </c>
      <c r="Y111" s="52">
        <v>0</v>
      </c>
      <c r="Z111" s="52">
        <v>0</v>
      </c>
      <c r="AA111" s="52">
        <v>0</v>
      </c>
      <c r="AB111" s="52">
        <v>0</v>
      </c>
      <c r="AC111" s="52">
        <v>0</v>
      </c>
      <c r="AD111" s="52">
        <v>0</v>
      </c>
      <c r="AE111" s="52">
        <v>0</v>
      </c>
      <c r="AF111" s="52">
        <v>0</v>
      </c>
    </row>
    <row r="112" spans="1:51" s="70" customFormat="1" ht="15.5" x14ac:dyDescent="0.45">
      <c r="A112" s="73" t="s">
        <v>61</v>
      </c>
      <c r="B112" s="52">
        <v>0</v>
      </c>
      <c r="C112" s="52">
        <v>0</v>
      </c>
      <c r="D112" s="52">
        <v>0</v>
      </c>
      <c r="E112" s="74">
        <v>0</v>
      </c>
      <c r="F112" s="52">
        <v>0</v>
      </c>
      <c r="G112" s="52">
        <v>0</v>
      </c>
      <c r="H112" s="52">
        <v>0</v>
      </c>
      <c r="I112" s="52">
        <v>0</v>
      </c>
      <c r="J112" s="52">
        <v>0</v>
      </c>
      <c r="K112" s="52">
        <v>0</v>
      </c>
      <c r="L112" s="52">
        <v>0</v>
      </c>
      <c r="M112" s="52">
        <v>0</v>
      </c>
      <c r="N112" s="52">
        <v>0</v>
      </c>
      <c r="O112" s="52">
        <v>0</v>
      </c>
      <c r="P112" s="52">
        <v>0</v>
      </c>
      <c r="Q112" s="52">
        <v>0</v>
      </c>
      <c r="R112" s="52">
        <v>0</v>
      </c>
      <c r="S112" s="52">
        <v>0</v>
      </c>
      <c r="T112" s="52">
        <v>0</v>
      </c>
      <c r="U112" s="52">
        <v>0</v>
      </c>
      <c r="V112" s="52">
        <v>0</v>
      </c>
      <c r="W112" s="52">
        <v>0</v>
      </c>
      <c r="X112" s="52">
        <v>0</v>
      </c>
      <c r="Y112" s="52">
        <v>0</v>
      </c>
      <c r="Z112" s="52">
        <v>0</v>
      </c>
      <c r="AA112" s="52">
        <v>0</v>
      </c>
      <c r="AB112" s="52">
        <v>0</v>
      </c>
      <c r="AC112" s="52">
        <v>0</v>
      </c>
      <c r="AD112" s="52">
        <v>0</v>
      </c>
      <c r="AE112" s="52">
        <v>0</v>
      </c>
      <c r="AF112" s="52">
        <v>0</v>
      </c>
    </row>
    <row r="113" spans="1:51" s="70" customFormat="1" ht="15.5" x14ac:dyDescent="0.45">
      <c r="A113" s="69" t="s">
        <v>62</v>
      </c>
      <c r="B113" s="52">
        <v>1342</v>
      </c>
      <c r="C113" s="52">
        <v>1283</v>
      </c>
      <c r="D113" s="52">
        <v>1355</v>
      </c>
      <c r="E113" s="52">
        <v>1268</v>
      </c>
      <c r="F113" s="52">
        <v>1412</v>
      </c>
      <c r="G113" s="52">
        <v>1324</v>
      </c>
      <c r="H113" s="52">
        <v>1249.799112959113</v>
      </c>
      <c r="I113" s="52">
        <v>1294</v>
      </c>
      <c r="J113" s="52">
        <v>1317.4606039090495</v>
      </c>
      <c r="K113" s="52">
        <v>1326.4100140546229</v>
      </c>
      <c r="L113" s="52">
        <v>1352.5487965150392</v>
      </c>
      <c r="M113" s="52">
        <v>1448.4083508475878</v>
      </c>
      <c r="N113" s="52">
        <v>1444.4652471759748</v>
      </c>
      <c r="O113" s="52">
        <v>1443.4652471759753</v>
      </c>
      <c r="P113" s="52">
        <v>1434.6920279876356</v>
      </c>
      <c r="Q113" s="52">
        <v>1432.4888156911522</v>
      </c>
      <c r="R113" s="52">
        <v>1429.4077668891471</v>
      </c>
      <c r="S113" s="52">
        <v>1417.9513283530889</v>
      </c>
      <c r="T113" s="52">
        <v>1403.2862367453463</v>
      </c>
      <c r="U113" s="52">
        <v>1388.0590448846283</v>
      </c>
      <c r="V113" s="52">
        <v>1372.2118176553452</v>
      </c>
      <c r="W113" s="52">
        <v>1355.9178344041034</v>
      </c>
      <c r="X113" s="52">
        <v>1339.2369556312692</v>
      </c>
      <c r="Y113" s="52">
        <v>1321.9028698138359</v>
      </c>
      <c r="Z113" s="52">
        <v>1304.2571351356671</v>
      </c>
      <c r="AA113" s="52">
        <v>1285.971723489698</v>
      </c>
      <c r="AB113" s="52">
        <v>1267.5218446018935</v>
      </c>
      <c r="AC113" s="52">
        <v>1248.6116056028609</v>
      </c>
      <c r="AD113" s="52">
        <v>1229.6464701175969</v>
      </c>
      <c r="AE113" s="52">
        <v>1210.5292551252046</v>
      </c>
      <c r="AF113" s="52">
        <v>1191.4047578462071</v>
      </c>
    </row>
    <row r="114" spans="1:51" s="70" customFormat="1" ht="15.5" x14ac:dyDescent="0.45">
      <c r="A114" s="69" t="s">
        <v>63</v>
      </c>
      <c r="B114" s="52">
        <v>-879</v>
      </c>
      <c r="C114" s="52">
        <v>-878</v>
      </c>
      <c r="D114" s="52">
        <v>-751</v>
      </c>
      <c r="E114" s="52">
        <v>-956</v>
      </c>
      <c r="F114" s="52">
        <v>-1074</v>
      </c>
      <c r="G114" s="52">
        <v>-992</v>
      </c>
      <c r="H114" s="52">
        <v>-970.79911295911302</v>
      </c>
      <c r="I114" s="52">
        <v>-1090</v>
      </c>
      <c r="J114" s="52">
        <v>-1067.4606039090495</v>
      </c>
      <c r="K114" s="52">
        <v>-1046.4100140546229</v>
      </c>
      <c r="L114" s="52">
        <v>-1074.5487965150392</v>
      </c>
      <c r="M114" s="52">
        <v>-1005.6065265232635</v>
      </c>
      <c r="N114" s="52">
        <v>-975.09531339219097</v>
      </c>
      <c r="O114" s="52">
        <v>-954.46524717597526</v>
      </c>
      <c r="P114" s="52">
        <v>-933.40444454650924</v>
      </c>
      <c r="Q114" s="52">
        <v>-925.12196716630297</v>
      </c>
      <c r="R114" s="52">
        <v>-922.04091836429757</v>
      </c>
      <c r="S114" s="52">
        <v>-910.58447982823941</v>
      </c>
      <c r="T114" s="52">
        <v>-895.91938822049678</v>
      </c>
      <c r="U114" s="52">
        <v>-880.69219635977879</v>
      </c>
      <c r="V114" s="52">
        <v>-864.84496913049566</v>
      </c>
      <c r="W114" s="52">
        <v>-848.55098587925386</v>
      </c>
      <c r="X114" s="52">
        <v>-831.87010710641971</v>
      </c>
      <c r="Y114" s="52">
        <v>-814.53602128898638</v>
      </c>
      <c r="Z114" s="52">
        <v>-796.89028661081761</v>
      </c>
      <c r="AA114" s="52">
        <v>-778.60487496484848</v>
      </c>
      <c r="AB114" s="52">
        <v>-760.15499607704396</v>
      </c>
      <c r="AC114" s="52">
        <v>-741.24475707801139</v>
      </c>
      <c r="AD114" s="52">
        <v>-722.27962159274739</v>
      </c>
      <c r="AE114" s="52">
        <v>-703.1624066003551</v>
      </c>
      <c r="AF114" s="52">
        <v>-684.03790932135757</v>
      </c>
    </row>
    <row r="115" spans="1:51" s="70" customFormat="1" ht="15.5" x14ac:dyDescent="0.45">
      <c r="A115" s="69" t="s">
        <v>64</v>
      </c>
      <c r="B115" s="52">
        <v>-60.109499999999969</v>
      </c>
      <c r="C115" s="52">
        <v>-62.649499999999968</v>
      </c>
      <c r="D115" s="52">
        <v>55.942999999999962</v>
      </c>
      <c r="E115" s="52">
        <v>66.617500000000049</v>
      </c>
      <c r="F115" s="52">
        <v>-87.884561472000044</v>
      </c>
      <c r="G115" s="52">
        <v>0</v>
      </c>
      <c r="H115" s="52">
        <v>-24.799112959113017</v>
      </c>
      <c r="I115" s="52">
        <v>-61</v>
      </c>
      <c r="J115" s="52">
        <v>24.539396090950504</v>
      </c>
      <c r="K115" s="52">
        <v>47.82236897957705</v>
      </c>
      <c r="L115" s="52">
        <v>101.69079234666106</v>
      </c>
      <c r="M115" s="52">
        <v>310.97759908759758</v>
      </c>
      <c r="N115" s="52">
        <v>414.50888867837068</v>
      </c>
      <c r="O115" s="52">
        <v>196.83326313935095</v>
      </c>
      <c r="P115" s="52">
        <v>0</v>
      </c>
      <c r="Q115" s="52">
        <v>0</v>
      </c>
      <c r="R115" s="52">
        <v>-4.5474735088646412E-13</v>
      </c>
      <c r="S115" s="52">
        <v>0</v>
      </c>
      <c r="T115" s="52">
        <v>0</v>
      </c>
      <c r="U115" s="52">
        <v>0</v>
      </c>
      <c r="V115" s="52">
        <v>0</v>
      </c>
      <c r="W115" s="52">
        <v>0</v>
      </c>
      <c r="X115" s="52">
        <v>0</v>
      </c>
      <c r="Y115" s="52">
        <v>0</v>
      </c>
      <c r="Z115" s="52">
        <v>0</v>
      </c>
      <c r="AA115" s="52">
        <v>0</v>
      </c>
      <c r="AB115" s="52">
        <v>0</v>
      </c>
      <c r="AC115" s="52">
        <v>0</v>
      </c>
      <c r="AD115" s="52">
        <v>0</v>
      </c>
      <c r="AE115" s="52">
        <v>0</v>
      </c>
      <c r="AF115" s="52">
        <v>0</v>
      </c>
    </row>
    <row r="117" spans="1:51" s="68" customFormat="1" ht="15.5" x14ac:dyDescent="0.35">
      <c r="A117" s="67" t="s">
        <v>86</v>
      </c>
    </row>
    <row r="118" spans="1:51" s="68" customFormat="1" ht="15.5" x14ac:dyDescent="0.35">
      <c r="B118" s="68">
        <v>2010</v>
      </c>
      <c r="C118" s="68">
        <v>2011</v>
      </c>
      <c r="D118" s="68">
        <v>2012</v>
      </c>
      <c r="E118" s="68">
        <v>2013</v>
      </c>
      <c r="F118" s="68">
        <v>2014</v>
      </c>
      <c r="G118" s="68">
        <v>2015</v>
      </c>
      <c r="H118" s="68">
        <v>2016</v>
      </c>
      <c r="I118" s="68">
        <v>2017</v>
      </c>
      <c r="J118" s="68">
        <v>2018</v>
      </c>
      <c r="K118" s="68">
        <v>2019</v>
      </c>
      <c r="L118" s="68">
        <v>2020</v>
      </c>
      <c r="M118" s="68">
        <v>2021</v>
      </c>
      <c r="N118" s="68">
        <v>2022</v>
      </c>
      <c r="O118" s="68">
        <v>2023</v>
      </c>
      <c r="P118" s="68">
        <v>2024</v>
      </c>
      <c r="Q118" s="68">
        <v>2025</v>
      </c>
      <c r="R118" s="68">
        <v>2026</v>
      </c>
      <c r="S118" s="68">
        <v>2027</v>
      </c>
      <c r="T118" s="68">
        <v>2028</v>
      </c>
      <c r="U118" s="68">
        <v>2029</v>
      </c>
      <c r="V118" s="68">
        <v>2030</v>
      </c>
      <c r="W118" s="68">
        <v>2031</v>
      </c>
      <c r="X118" s="68">
        <v>2032</v>
      </c>
      <c r="Y118" s="68">
        <v>2033</v>
      </c>
      <c r="Z118" s="68">
        <v>2034</v>
      </c>
      <c r="AA118" s="68">
        <v>2035</v>
      </c>
      <c r="AB118" s="68">
        <v>2036</v>
      </c>
      <c r="AC118" s="68">
        <v>2037</v>
      </c>
      <c r="AD118" s="68">
        <v>2038</v>
      </c>
      <c r="AE118" s="68">
        <v>2039</v>
      </c>
      <c r="AF118" s="68">
        <v>2040</v>
      </c>
    </row>
    <row r="119" spans="1:51" s="70" customFormat="1" ht="15.5" x14ac:dyDescent="0.45">
      <c r="A119" s="69" t="s">
        <v>45</v>
      </c>
      <c r="E119" s="71"/>
      <c r="F119" s="72"/>
    </row>
    <row r="120" spans="1:51" s="70" customFormat="1" ht="15.5" x14ac:dyDescent="0.45">
      <c r="A120" s="73" t="s">
        <v>46</v>
      </c>
      <c r="B120" s="52">
        <v>205</v>
      </c>
      <c r="C120" s="52">
        <v>255</v>
      </c>
      <c r="D120" s="52">
        <v>266</v>
      </c>
      <c r="E120" s="52">
        <v>250</v>
      </c>
      <c r="F120" s="52">
        <v>197</v>
      </c>
      <c r="G120" s="52">
        <v>150</v>
      </c>
      <c r="H120" s="52">
        <v>248</v>
      </c>
      <c r="I120" s="52">
        <v>252</v>
      </c>
      <c r="J120" s="52">
        <v>217.91236800931034</v>
      </c>
      <c r="K120" s="52">
        <v>217.91236800931034</v>
      </c>
      <c r="L120" s="52">
        <v>217.91236800931034</v>
      </c>
      <c r="M120" s="52">
        <v>217.91236800931034</v>
      </c>
      <c r="N120" s="52">
        <v>195.50710938862068</v>
      </c>
      <c r="O120" s="52">
        <v>197.76736197482762</v>
      </c>
      <c r="P120" s="52">
        <v>134</v>
      </c>
      <c r="Q120" s="52">
        <v>134</v>
      </c>
      <c r="R120" s="52">
        <v>176</v>
      </c>
      <c r="S120" s="52">
        <v>197.76736197482762</v>
      </c>
      <c r="T120" s="52">
        <v>197.76736197482762</v>
      </c>
      <c r="U120" s="52">
        <v>197.76736197482762</v>
      </c>
      <c r="V120" s="52">
        <v>197.76736197482762</v>
      </c>
      <c r="W120" s="52">
        <v>197.76736197482762</v>
      </c>
      <c r="X120" s="52">
        <v>197.76736197482762</v>
      </c>
      <c r="Y120" s="52">
        <v>197.76736197482762</v>
      </c>
      <c r="Z120" s="52">
        <v>197.76736197482762</v>
      </c>
      <c r="AA120" s="52">
        <v>197.76736197482762</v>
      </c>
      <c r="AB120" s="52">
        <v>197.76736197482762</v>
      </c>
      <c r="AC120" s="52">
        <v>197.76736197482762</v>
      </c>
      <c r="AD120" s="52">
        <v>197.76736197482762</v>
      </c>
      <c r="AE120" s="52">
        <v>197.76736197482762</v>
      </c>
      <c r="AF120" s="52">
        <v>197.76736197482762</v>
      </c>
    </row>
    <row r="121" spans="1:51" s="70" customFormat="1" ht="15.5" x14ac:dyDescent="0.45">
      <c r="A121" s="73" t="s">
        <v>47</v>
      </c>
      <c r="B121" s="52">
        <v>0</v>
      </c>
      <c r="C121" s="52">
        <v>0</v>
      </c>
      <c r="D121" s="52">
        <v>0</v>
      </c>
      <c r="E121" s="74">
        <v>0</v>
      </c>
      <c r="F121" s="52">
        <v>0</v>
      </c>
      <c r="G121" s="52">
        <v>0</v>
      </c>
      <c r="H121" s="52">
        <v>0</v>
      </c>
      <c r="I121" s="52">
        <v>0</v>
      </c>
      <c r="J121" s="52">
        <v>0</v>
      </c>
      <c r="K121" s="52">
        <v>0</v>
      </c>
      <c r="L121" s="52">
        <v>0</v>
      </c>
      <c r="M121" s="52">
        <v>0</v>
      </c>
      <c r="N121" s="52">
        <v>0</v>
      </c>
      <c r="O121" s="52">
        <v>0</v>
      </c>
      <c r="P121" s="52">
        <v>0</v>
      </c>
      <c r="Q121" s="52">
        <v>0</v>
      </c>
      <c r="R121" s="52">
        <v>0</v>
      </c>
      <c r="S121" s="52">
        <v>0</v>
      </c>
      <c r="T121" s="52">
        <v>0</v>
      </c>
      <c r="U121" s="52">
        <v>0</v>
      </c>
      <c r="V121" s="52">
        <v>0</v>
      </c>
      <c r="W121" s="52">
        <v>0</v>
      </c>
      <c r="X121" s="52">
        <v>0</v>
      </c>
      <c r="Y121" s="52">
        <v>0</v>
      </c>
      <c r="Z121" s="52">
        <v>0</v>
      </c>
      <c r="AA121" s="52">
        <v>0</v>
      </c>
      <c r="AB121" s="52">
        <v>0</v>
      </c>
      <c r="AC121" s="52">
        <v>0</v>
      </c>
      <c r="AD121" s="52">
        <v>0</v>
      </c>
      <c r="AE121" s="52">
        <v>0</v>
      </c>
      <c r="AF121" s="52">
        <v>0</v>
      </c>
    </row>
    <row r="122" spans="1:51" s="70" customFormat="1" ht="15.5" x14ac:dyDescent="0.45">
      <c r="A122" s="123" t="s">
        <v>48</v>
      </c>
      <c r="B122" s="52">
        <v>205</v>
      </c>
      <c r="C122" s="52">
        <v>255</v>
      </c>
      <c r="D122" s="52">
        <v>266</v>
      </c>
      <c r="E122" s="52">
        <v>250</v>
      </c>
      <c r="F122" s="52">
        <v>197</v>
      </c>
      <c r="G122" s="52">
        <v>150</v>
      </c>
      <c r="H122" s="52">
        <v>248</v>
      </c>
      <c r="I122" s="52">
        <v>252</v>
      </c>
      <c r="J122" s="52">
        <v>217.91236800931034</v>
      </c>
      <c r="K122" s="52">
        <v>217.91236800931034</v>
      </c>
      <c r="L122" s="52">
        <v>217.91236800931034</v>
      </c>
      <c r="M122" s="52">
        <v>217.91236800931034</v>
      </c>
      <c r="N122" s="52">
        <v>195.50710938862068</v>
      </c>
      <c r="O122" s="52">
        <v>197.76736197482762</v>
      </c>
      <c r="P122" s="124">
        <v>134</v>
      </c>
      <c r="Q122" s="52">
        <v>134</v>
      </c>
      <c r="R122" s="52">
        <v>176</v>
      </c>
      <c r="S122" s="52">
        <v>197.76736197482762</v>
      </c>
      <c r="T122" s="52">
        <v>197.76736197482762</v>
      </c>
      <c r="U122" s="52">
        <v>197.76736197482762</v>
      </c>
      <c r="V122" s="52">
        <v>197.76736197482762</v>
      </c>
      <c r="W122" s="52">
        <v>197.76736197482762</v>
      </c>
      <c r="X122" s="52">
        <v>197.76736197482762</v>
      </c>
      <c r="Y122" s="52">
        <v>197.76736197482762</v>
      </c>
      <c r="Z122" s="52">
        <v>197.76736197482762</v>
      </c>
      <c r="AA122" s="52">
        <v>197.76736197482762</v>
      </c>
      <c r="AB122" s="52">
        <v>197.76736197482762</v>
      </c>
      <c r="AC122" s="52">
        <v>197.76736197482762</v>
      </c>
      <c r="AD122" s="52">
        <v>197.76736197482762</v>
      </c>
      <c r="AE122" s="52">
        <v>197.76736197482762</v>
      </c>
      <c r="AF122" s="52">
        <v>197.76736197482762</v>
      </c>
    </row>
    <row r="123" spans="1:51" s="70" customFormat="1" ht="15.5" x14ac:dyDescent="0.45">
      <c r="A123" s="75" t="s">
        <v>49</v>
      </c>
      <c r="B123" s="52"/>
      <c r="C123" s="52"/>
      <c r="D123" s="52"/>
      <c r="E123" s="74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</row>
    <row r="124" spans="1:51" s="127" customFormat="1" ht="15.5" x14ac:dyDescent="0.45">
      <c r="A124" s="73" t="s">
        <v>50</v>
      </c>
      <c r="B124" s="52">
        <v>825</v>
      </c>
      <c r="C124" s="52">
        <v>854</v>
      </c>
      <c r="D124" s="52">
        <v>791</v>
      </c>
      <c r="E124" s="74">
        <v>840</v>
      </c>
      <c r="F124" s="126">
        <v>942</v>
      </c>
      <c r="G124" s="126">
        <v>949</v>
      </c>
      <c r="H124" s="126">
        <v>848</v>
      </c>
      <c r="I124" s="126">
        <v>900</v>
      </c>
      <c r="J124" s="126">
        <v>928</v>
      </c>
      <c r="K124" s="126">
        <v>1011</v>
      </c>
      <c r="L124" s="126">
        <v>1040.491</v>
      </c>
      <c r="M124" s="126">
        <v>1018</v>
      </c>
      <c r="N124" s="126">
        <v>1186.6303448275862</v>
      </c>
      <c r="O124" s="126">
        <v>1169.0764655172413</v>
      </c>
      <c r="P124" s="126">
        <v>1300</v>
      </c>
      <c r="Q124" s="126">
        <v>1267.879114105363</v>
      </c>
      <c r="R124" s="126">
        <v>1247.9816283339721</v>
      </c>
      <c r="S124" s="126">
        <v>1241.4845830227127</v>
      </c>
      <c r="T124" s="126">
        <v>1251.9556761848612</v>
      </c>
      <c r="U124" s="126">
        <v>1260.0643190366577</v>
      </c>
      <c r="V124" s="126">
        <v>1264.5264773079271</v>
      </c>
      <c r="W124" s="126">
        <v>1265.5472730866386</v>
      </c>
      <c r="X124" s="126">
        <v>1263.0210604277913</v>
      </c>
      <c r="Y124" s="126">
        <v>1257.0737105799394</v>
      </c>
      <c r="Z124" s="126">
        <v>1247.7480342229064</v>
      </c>
      <c r="AA124" s="126">
        <v>1235.1940598943565</v>
      </c>
      <c r="AB124" s="126">
        <v>1219.9913919858382</v>
      </c>
      <c r="AC124" s="126">
        <v>1202.3688579172649</v>
      </c>
      <c r="AD124" s="126">
        <v>1182.4275000144653</v>
      </c>
      <c r="AE124" s="126">
        <v>1160.2556979832643</v>
      </c>
      <c r="AF124" s="126">
        <v>1135.9765088113268</v>
      </c>
      <c r="AG124" s="70"/>
      <c r="AH124" s="70"/>
      <c r="AI124" s="70"/>
      <c r="AJ124" s="70"/>
      <c r="AK124" s="70"/>
      <c r="AL124" s="70"/>
      <c r="AM124" s="70"/>
      <c r="AN124" s="70"/>
      <c r="AO124" s="70"/>
      <c r="AP124" s="70"/>
      <c r="AQ124" s="70"/>
      <c r="AR124" s="70"/>
      <c r="AS124" s="70"/>
      <c r="AT124" s="70"/>
      <c r="AU124" s="70"/>
      <c r="AV124" s="70"/>
      <c r="AW124" s="70"/>
      <c r="AX124" s="70"/>
      <c r="AY124" s="70"/>
    </row>
    <row r="125" spans="1:51" s="70" customFormat="1" ht="15.5" x14ac:dyDescent="0.45">
      <c r="A125" s="73" t="s">
        <v>51</v>
      </c>
      <c r="B125" s="52">
        <v>0</v>
      </c>
      <c r="C125" s="52">
        <v>0</v>
      </c>
      <c r="D125" s="52">
        <v>0</v>
      </c>
      <c r="E125" s="74">
        <v>0</v>
      </c>
      <c r="F125" s="52">
        <v>0</v>
      </c>
      <c r="G125" s="52">
        <v>0</v>
      </c>
      <c r="H125" s="52">
        <v>0</v>
      </c>
      <c r="I125" s="52">
        <v>0</v>
      </c>
      <c r="J125" s="52">
        <v>0</v>
      </c>
      <c r="K125" s="52">
        <v>0</v>
      </c>
      <c r="L125" s="52">
        <v>0</v>
      </c>
      <c r="M125" s="52">
        <v>0</v>
      </c>
      <c r="N125" s="52">
        <v>0</v>
      </c>
      <c r="O125" s="52">
        <v>0</v>
      </c>
      <c r="P125" s="52">
        <v>0</v>
      </c>
      <c r="Q125" s="52">
        <v>0</v>
      </c>
      <c r="R125" s="52">
        <v>0</v>
      </c>
      <c r="S125" s="52">
        <v>0</v>
      </c>
      <c r="T125" s="52">
        <v>0</v>
      </c>
      <c r="U125" s="52">
        <v>0</v>
      </c>
      <c r="V125" s="52">
        <v>0</v>
      </c>
      <c r="W125" s="52">
        <v>0</v>
      </c>
      <c r="X125" s="52">
        <v>0</v>
      </c>
      <c r="Y125" s="52">
        <v>0</v>
      </c>
      <c r="Z125" s="52">
        <v>0</v>
      </c>
      <c r="AA125" s="52">
        <v>0</v>
      </c>
      <c r="AB125" s="52">
        <v>0</v>
      </c>
      <c r="AC125" s="52">
        <v>0</v>
      </c>
      <c r="AD125" s="52">
        <v>0</v>
      </c>
      <c r="AE125" s="52">
        <v>0</v>
      </c>
      <c r="AF125" s="52">
        <v>0</v>
      </c>
    </row>
    <row r="126" spans="1:51" s="70" customFormat="1" ht="15.5" x14ac:dyDescent="0.45">
      <c r="A126" s="69" t="s">
        <v>52</v>
      </c>
      <c r="B126" s="52"/>
      <c r="C126" s="52"/>
      <c r="D126" s="52"/>
      <c r="E126" s="74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</row>
    <row r="127" spans="1:51" s="70" customFormat="1" ht="15.5" x14ac:dyDescent="0.45">
      <c r="A127" s="73" t="s">
        <v>53</v>
      </c>
      <c r="B127" s="52">
        <v>717</v>
      </c>
      <c r="C127" s="52">
        <v>744</v>
      </c>
      <c r="D127" s="52">
        <v>770</v>
      </c>
      <c r="E127" s="74">
        <v>796</v>
      </c>
      <c r="F127" s="52">
        <v>823</v>
      </c>
      <c r="G127" s="52">
        <v>810</v>
      </c>
      <c r="H127" s="52">
        <v>795</v>
      </c>
      <c r="I127" s="52">
        <v>829.11380597014931</v>
      </c>
      <c r="J127" s="52">
        <v>835.71152856407627</v>
      </c>
      <c r="K127" s="52">
        <v>913.36691470839719</v>
      </c>
      <c r="L127" s="52">
        <v>919.00506063432852</v>
      </c>
      <c r="M127" s="52">
        <v>959</v>
      </c>
      <c r="N127" s="52">
        <v>986.13048608406484</v>
      </c>
      <c r="O127" s="52">
        <v>977.23434396551716</v>
      </c>
      <c r="P127" s="52">
        <v>1017</v>
      </c>
      <c r="Q127" s="52">
        <v>1022.4750325969109</v>
      </c>
      <c r="R127" s="52">
        <v>1037.0485294810426</v>
      </c>
      <c r="S127" s="52">
        <v>1046.6746113074166</v>
      </c>
      <c r="T127" s="52">
        <v>1053.5880979133287</v>
      </c>
      <c r="U127" s="52">
        <v>1058.9564052077062</v>
      </c>
      <c r="V127" s="52">
        <v>1062.2028607626983</v>
      </c>
      <c r="W127" s="52">
        <v>1063.2985837367178</v>
      </c>
      <c r="X127" s="52">
        <v>1062.269967044969</v>
      </c>
      <c r="Y127" s="52">
        <v>1059.1518725861383</v>
      </c>
      <c r="Z127" s="52">
        <v>1053.9787940504395</v>
      </c>
      <c r="AA127" s="52">
        <v>1046.8274279801988</v>
      </c>
      <c r="AB127" s="52">
        <v>1038.1227263173591</v>
      </c>
      <c r="AC127" s="52">
        <v>1027.9605717195832</v>
      </c>
      <c r="AD127" s="52">
        <v>1016.3937644359764</v>
      </c>
      <c r="AE127" s="52">
        <v>1003.4425915140889</v>
      </c>
      <c r="AF127" s="52">
        <v>989.15014019516809</v>
      </c>
    </row>
    <row r="128" spans="1:51" s="70" customFormat="1" ht="15.5" x14ac:dyDescent="0.45">
      <c r="A128" s="73" t="s">
        <v>54</v>
      </c>
      <c r="B128" s="52">
        <v>11</v>
      </c>
      <c r="C128" s="52">
        <v>12</v>
      </c>
      <c r="D128" s="52">
        <v>16</v>
      </c>
      <c r="E128" s="74">
        <v>19</v>
      </c>
      <c r="F128" s="52">
        <v>22</v>
      </c>
      <c r="G128" s="52">
        <v>23</v>
      </c>
      <c r="H128" s="52">
        <v>18</v>
      </c>
      <c r="I128" s="52">
        <v>18.772388059701495</v>
      </c>
      <c r="J128" s="52">
        <v>18.921770458054556</v>
      </c>
      <c r="K128" s="52">
        <v>20.634722597171258</v>
      </c>
      <c r="L128" s="52">
        <v>20.76237873134329</v>
      </c>
      <c r="M128" s="52">
        <v>25</v>
      </c>
      <c r="N128" s="52">
        <v>23.282327586206897</v>
      </c>
      <c r="O128" s="52">
        <v>24.771637931034487</v>
      </c>
      <c r="P128" s="52">
        <v>23</v>
      </c>
      <c r="Q128" s="52">
        <v>23.100416119274435</v>
      </c>
      <c r="R128" s="52">
        <v>23.358455168228137</v>
      </c>
      <c r="S128" s="52">
        <v>23.455722729903378</v>
      </c>
      <c r="T128" s="52">
        <v>23.442860840862384</v>
      </c>
      <c r="U128" s="52">
        <v>23.346799438654052</v>
      </c>
      <c r="V128" s="52">
        <v>23.15631692167295</v>
      </c>
      <c r="W128" s="52">
        <v>22.873337742140404</v>
      </c>
      <c r="X128" s="52">
        <v>22.501803582201084</v>
      </c>
      <c r="Y128" s="52">
        <v>22.046562107027825</v>
      </c>
      <c r="Z128" s="52">
        <v>21.513102775403063</v>
      </c>
      <c r="AA128" s="52">
        <v>20.908330435500133</v>
      </c>
      <c r="AB128" s="52">
        <v>20.246351460408537</v>
      </c>
      <c r="AC128" s="52">
        <v>19.53463178606183</v>
      </c>
      <c r="AD128" s="52">
        <v>18.779952344439309</v>
      </c>
      <c r="AE128" s="52">
        <v>17.988621190625061</v>
      </c>
      <c r="AF128" s="52">
        <v>17.167443427458409</v>
      </c>
    </row>
    <row r="129" spans="1:32" s="70" customFormat="1" ht="15.5" x14ac:dyDescent="0.45">
      <c r="A129" s="73" t="s">
        <v>55</v>
      </c>
      <c r="B129" s="52">
        <v>56</v>
      </c>
      <c r="C129" s="52">
        <v>62</v>
      </c>
      <c r="D129" s="52">
        <v>54</v>
      </c>
      <c r="E129" s="74">
        <v>75</v>
      </c>
      <c r="F129" s="52">
        <v>83</v>
      </c>
      <c r="G129" s="52">
        <v>83</v>
      </c>
      <c r="H129" s="52">
        <v>78</v>
      </c>
      <c r="I129" s="52">
        <v>81.347014925373145</v>
      </c>
      <c r="J129" s="52">
        <v>81.994338651569748</v>
      </c>
      <c r="K129" s="52">
        <v>89.417131254408787</v>
      </c>
      <c r="L129" s="52">
        <v>89.970307835820918</v>
      </c>
      <c r="M129" s="52">
        <v>93</v>
      </c>
      <c r="N129" s="52">
        <v>93.514913793103446</v>
      </c>
      <c r="O129" s="52">
        <v>89.257758620689671</v>
      </c>
      <c r="P129" s="52">
        <v>66</v>
      </c>
      <c r="Q129" s="52">
        <v>66.623956837193774</v>
      </c>
      <c r="R129" s="52">
        <v>67.778949290873726</v>
      </c>
      <c r="S129" s="52">
        <v>68.546845194124984</v>
      </c>
      <c r="T129" s="52">
        <v>69.069660622675073</v>
      </c>
      <c r="U129" s="52">
        <v>69.351038237991062</v>
      </c>
      <c r="V129" s="52">
        <v>69.351348514497403</v>
      </c>
      <c r="W129" s="52">
        <v>69.069411366622816</v>
      </c>
      <c r="X129" s="52">
        <v>68.510221555041113</v>
      </c>
      <c r="Y129" s="52">
        <v>67.681793958635964</v>
      </c>
      <c r="Z129" s="52">
        <v>66.594469192390505</v>
      </c>
      <c r="AA129" s="52">
        <v>65.263421784206813</v>
      </c>
      <c r="AB129" s="52">
        <v>63.727070419663633</v>
      </c>
      <c r="AC129" s="52">
        <v>62.00411345266695</v>
      </c>
      <c r="AD129" s="52">
        <v>60.111741977738745</v>
      </c>
      <c r="AE129" s="52">
        <v>58.066252222638425</v>
      </c>
      <c r="AF129" s="52">
        <v>55.886157098450163</v>
      </c>
    </row>
    <row r="130" spans="1:32" s="70" customFormat="1" ht="15.5" x14ac:dyDescent="0.45">
      <c r="A130" s="73" t="s">
        <v>56</v>
      </c>
      <c r="B130" s="52">
        <v>205</v>
      </c>
      <c r="C130" s="52">
        <v>249</v>
      </c>
      <c r="D130" s="52">
        <v>176</v>
      </c>
      <c r="E130" s="74">
        <v>168</v>
      </c>
      <c r="F130" s="52">
        <v>178</v>
      </c>
      <c r="G130" s="52">
        <v>171</v>
      </c>
      <c r="H130" s="52">
        <v>160</v>
      </c>
      <c r="I130" s="52">
        <v>166.86567164179107</v>
      </c>
      <c r="J130" s="52">
        <v>168.19351518270719</v>
      </c>
      <c r="K130" s="52">
        <v>183.41975641930009</v>
      </c>
      <c r="L130" s="52">
        <v>184.55447761194037</v>
      </c>
      <c r="M130" s="52">
        <v>192</v>
      </c>
      <c r="N130" s="52">
        <v>197.43175529524552</v>
      </c>
      <c r="O130" s="52">
        <v>200.15643189655177</v>
      </c>
      <c r="P130" s="52">
        <v>208</v>
      </c>
      <c r="Q130" s="52">
        <v>211.23636754783769</v>
      </c>
      <c r="R130" s="52">
        <v>215.98370500194923</v>
      </c>
      <c r="S130" s="52">
        <v>219.31500892889997</v>
      </c>
      <c r="T130" s="52">
        <v>221.66012867424536</v>
      </c>
      <c r="U130" s="52">
        <v>223.2423693614173</v>
      </c>
      <c r="V130" s="52">
        <v>223.92676621341124</v>
      </c>
      <c r="W130" s="52">
        <v>223.70122635900387</v>
      </c>
      <c r="X130" s="52">
        <v>222.5735685594579</v>
      </c>
      <c r="Y130" s="52">
        <v>220.56155016994157</v>
      </c>
      <c r="Z130" s="52">
        <v>217.69075128003647</v>
      </c>
      <c r="AA130" s="52">
        <v>214.00292078234114</v>
      </c>
      <c r="AB130" s="52">
        <v>209.61678510999519</v>
      </c>
      <c r="AC130" s="52">
        <v>204.58748752645738</v>
      </c>
      <c r="AD130" s="52">
        <v>198.96587454156213</v>
      </c>
      <c r="AE130" s="52">
        <v>192.80046164135979</v>
      </c>
      <c r="AF130" s="52">
        <v>186.14776055312919</v>
      </c>
    </row>
    <row r="131" spans="1:32" s="70" customFormat="1" ht="15.5" x14ac:dyDescent="0.45">
      <c r="A131" s="73" t="s">
        <v>57</v>
      </c>
      <c r="B131" s="52">
        <v>11</v>
      </c>
      <c r="C131" s="52">
        <v>10</v>
      </c>
      <c r="D131" s="52">
        <v>10</v>
      </c>
      <c r="E131" s="74">
        <v>9</v>
      </c>
      <c r="F131" s="52">
        <v>11</v>
      </c>
      <c r="G131" s="52">
        <v>9</v>
      </c>
      <c r="H131" s="52">
        <v>8</v>
      </c>
      <c r="I131" s="52">
        <v>8.343283582089553</v>
      </c>
      <c r="J131" s="52">
        <v>8.409675759135359</v>
      </c>
      <c r="K131" s="52">
        <v>7.1709878209650046</v>
      </c>
      <c r="L131" s="52">
        <v>7.2277238805970168</v>
      </c>
      <c r="M131" s="52">
        <v>12</v>
      </c>
      <c r="N131" s="52">
        <v>26.654310344827586</v>
      </c>
      <c r="O131" s="52">
        <v>36.86060344827586</v>
      </c>
      <c r="P131" s="52">
        <v>45</v>
      </c>
      <c r="Q131" s="52">
        <v>50.370935108765458</v>
      </c>
      <c r="R131" s="52">
        <v>52.2017582782305</v>
      </c>
      <c r="S131" s="52">
        <v>53.808427047037405</v>
      </c>
      <c r="T131" s="52">
        <v>55.291109808805935</v>
      </c>
      <c r="U131" s="52">
        <v>56.702361609797741</v>
      </c>
      <c r="V131" s="52">
        <v>58.004461055481869</v>
      </c>
      <c r="W131" s="52">
        <v>59.18773958145124</v>
      </c>
      <c r="X131" s="52">
        <v>60.245583224140255</v>
      </c>
      <c r="Y131" s="52">
        <v>61.172047056262237</v>
      </c>
      <c r="Z131" s="52">
        <v>61.961405396946098</v>
      </c>
      <c r="AA131" s="52">
        <v>62.610721123205288</v>
      </c>
      <c r="AB131" s="52">
        <v>63.138697583101795</v>
      </c>
      <c r="AC131" s="52">
        <v>63.545563058693595</v>
      </c>
      <c r="AD131" s="52">
        <v>63.829380756864673</v>
      </c>
      <c r="AE131" s="52">
        <v>63.986522012317849</v>
      </c>
      <c r="AF131" s="52">
        <v>64.015103907917862</v>
      </c>
    </row>
    <row r="132" spans="1:32" s="70" customFormat="1" ht="15.5" x14ac:dyDescent="0.45">
      <c r="A132" s="73" t="s">
        <v>58</v>
      </c>
      <c r="B132" s="52">
        <v>30</v>
      </c>
      <c r="C132" s="52">
        <v>32</v>
      </c>
      <c r="D132" s="52">
        <v>31</v>
      </c>
      <c r="E132" s="74">
        <v>23</v>
      </c>
      <c r="F132" s="52">
        <v>22</v>
      </c>
      <c r="G132" s="52">
        <v>30</v>
      </c>
      <c r="H132" s="52">
        <v>13</v>
      </c>
      <c r="I132" s="52">
        <v>13.557835820895523</v>
      </c>
      <c r="J132" s="52">
        <v>13.665723108594957</v>
      </c>
      <c r="K132" s="52">
        <v>14.902855209068129</v>
      </c>
      <c r="L132" s="52">
        <v>14.995051305970151</v>
      </c>
      <c r="M132" s="52">
        <v>14.046750697291538</v>
      </c>
      <c r="N132" s="52">
        <v>24.26358453258052</v>
      </c>
      <c r="O132" s="52">
        <v>24.26358453258052</v>
      </c>
      <c r="P132" s="52">
        <v>27.621679917144494</v>
      </c>
      <c r="Q132" s="52">
        <v>28.072405895380609</v>
      </c>
      <c r="R132" s="52">
        <v>27.610231113648059</v>
      </c>
      <c r="S132" s="52">
        <v>27.451329790157985</v>
      </c>
      <c r="T132" s="52">
        <v>26.671180299771258</v>
      </c>
      <c r="U132" s="52">
        <v>26.232707155919197</v>
      </c>
      <c r="V132" s="52">
        <v>25.652085814993075</v>
      </c>
      <c r="W132" s="52">
        <v>25.184336275530054</v>
      </c>
      <c r="X132" s="52">
        <v>24.687278436809308</v>
      </c>
      <c r="Y132" s="52">
        <v>24.227246676761094</v>
      </c>
      <c r="Z132" s="52">
        <v>23.776873502518356</v>
      </c>
      <c r="AA132" s="52">
        <v>23.348599763731645</v>
      </c>
      <c r="AB132" s="52">
        <v>22.907123070137423</v>
      </c>
      <c r="AC132" s="52">
        <v>22.503852348629593</v>
      </c>
      <c r="AD132" s="52">
        <v>22.114147932711667</v>
      </c>
      <c r="AE132" s="52">
        <v>21.738611377061702</v>
      </c>
      <c r="AF132" s="52">
        <v>21.377265604030761</v>
      </c>
    </row>
    <row r="133" spans="1:32" s="70" customFormat="1" ht="15.5" x14ac:dyDescent="0.45">
      <c r="A133" s="69" t="s">
        <v>59</v>
      </c>
      <c r="B133" s="52"/>
      <c r="C133" s="52"/>
      <c r="D133" s="52"/>
      <c r="E133" s="74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</row>
    <row r="134" spans="1:32" s="70" customFormat="1" ht="15.5" x14ac:dyDescent="0.45">
      <c r="A134" s="73" t="s">
        <v>60</v>
      </c>
      <c r="B134" s="52">
        <v>0</v>
      </c>
      <c r="C134" s="52">
        <v>0</v>
      </c>
      <c r="D134" s="52">
        <v>0</v>
      </c>
      <c r="E134" s="74">
        <v>0</v>
      </c>
      <c r="F134" s="52">
        <v>0</v>
      </c>
      <c r="G134" s="52">
        <v>0</v>
      </c>
      <c r="H134" s="52">
        <v>0</v>
      </c>
      <c r="I134" s="52">
        <v>0</v>
      </c>
      <c r="J134" s="52">
        <v>0</v>
      </c>
      <c r="K134" s="52">
        <v>0</v>
      </c>
      <c r="L134" s="52">
        <v>0</v>
      </c>
      <c r="M134" s="52">
        <v>0</v>
      </c>
      <c r="N134" s="52">
        <v>0</v>
      </c>
      <c r="O134" s="52">
        <v>0</v>
      </c>
      <c r="P134" s="52">
        <v>0</v>
      </c>
      <c r="Q134" s="52">
        <v>0</v>
      </c>
      <c r="R134" s="52">
        <v>0</v>
      </c>
      <c r="S134" s="52">
        <v>0</v>
      </c>
      <c r="T134" s="52">
        <v>0</v>
      </c>
      <c r="U134" s="52">
        <v>0</v>
      </c>
      <c r="V134" s="52">
        <v>0</v>
      </c>
      <c r="W134" s="52">
        <v>0</v>
      </c>
      <c r="X134" s="52">
        <v>0</v>
      </c>
      <c r="Y134" s="52">
        <v>0</v>
      </c>
      <c r="Z134" s="52">
        <v>0</v>
      </c>
      <c r="AA134" s="52">
        <v>0</v>
      </c>
      <c r="AB134" s="52">
        <v>0</v>
      </c>
      <c r="AC134" s="52">
        <v>0</v>
      </c>
      <c r="AD134" s="52">
        <v>0</v>
      </c>
      <c r="AE134" s="52">
        <v>0</v>
      </c>
      <c r="AF134" s="52">
        <v>0</v>
      </c>
    </row>
    <row r="135" spans="1:32" s="70" customFormat="1" ht="15.5" x14ac:dyDescent="0.45">
      <c r="A135" s="73" t="s">
        <v>61</v>
      </c>
      <c r="B135" s="52">
        <v>0</v>
      </c>
      <c r="C135" s="52">
        <v>0</v>
      </c>
      <c r="D135" s="52">
        <v>0</v>
      </c>
      <c r="E135" s="74">
        <v>0</v>
      </c>
      <c r="F135" s="52">
        <v>0</v>
      </c>
      <c r="G135" s="52">
        <v>0</v>
      </c>
      <c r="H135" s="52">
        <v>0</v>
      </c>
      <c r="I135" s="52">
        <v>0</v>
      </c>
      <c r="J135" s="52">
        <v>0</v>
      </c>
      <c r="K135" s="52">
        <v>0</v>
      </c>
      <c r="L135" s="52">
        <v>0</v>
      </c>
      <c r="M135" s="52">
        <v>0</v>
      </c>
      <c r="N135" s="52">
        <v>0</v>
      </c>
      <c r="O135" s="52">
        <v>0</v>
      </c>
      <c r="P135" s="52">
        <v>0</v>
      </c>
      <c r="Q135" s="52">
        <v>0</v>
      </c>
      <c r="R135" s="52">
        <v>0</v>
      </c>
      <c r="S135" s="52">
        <v>0</v>
      </c>
      <c r="T135" s="52">
        <v>0</v>
      </c>
      <c r="U135" s="52">
        <v>0</v>
      </c>
      <c r="V135" s="52">
        <v>0</v>
      </c>
      <c r="W135" s="52">
        <v>0</v>
      </c>
      <c r="X135" s="52">
        <v>0</v>
      </c>
      <c r="Y135" s="52">
        <v>0</v>
      </c>
      <c r="Z135" s="52">
        <v>0</v>
      </c>
      <c r="AA135" s="52">
        <v>0</v>
      </c>
      <c r="AB135" s="52">
        <v>0</v>
      </c>
      <c r="AC135" s="52">
        <v>0</v>
      </c>
      <c r="AD135" s="52">
        <v>0</v>
      </c>
      <c r="AE135" s="52">
        <v>0</v>
      </c>
      <c r="AF135" s="52">
        <v>0</v>
      </c>
    </row>
    <row r="136" spans="1:32" s="70" customFormat="1" ht="15.5" x14ac:dyDescent="0.45">
      <c r="A136" s="69" t="s">
        <v>62</v>
      </c>
      <c r="B136" s="52">
        <v>1030</v>
      </c>
      <c r="C136" s="52">
        <v>1109</v>
      </c>
      <c r="D136" s="52">
        <v>1057</v>
      </c>
      <c r="E136" s="52">
        <v>1090</v>
      </c>
      <c r="F136" s="52">
        <v>1139</v>
      </c>
      <c r="G136" s="52">
        <v>1126</v>
      </c>
      <c r="H136" s="52">
        <v>1072</v>
      </c>
      <c r="I136" s="52">
        <v>1118</v>
      </c>
      <c r="J136" s="52">
        <v>1126.8965517241381</v>
      </c>
      <c r="K136" s="52">
        <v>1228.9123680093105</v>
      </c>
      <c r="L136" s="52">
        <v>1236.5150000000003</v>
      </c>
      <c r="M136" s="52">
        <v>1295.0467506972916</v>
      </c>
      <c r="N136" s="52">
        <v>1351.2773776360289</v>
      </c>
      <c r="O136" s="52">
        <v>1352.5443603946494</v>
      </c>
      <c r="P136" s="52">
        <v>1386.6216799171445</v>
      </c>
      <c r="Q136" s="52">
        <v>1401.8791141053628</v>
      </c>
      <c r="R136" s="52">
        <v>1423.9816283339724</v>
      </c>
      <c r="S136" s="52">
        <v>1439.2519449975402</v>
      </c>
      <c r="T136" s="52">
        <v>1449.7230381596887</v>
      </c>
      <c r="U136" s="52">
        <v>1457.8316810114857</v>
      </c>
      <c r="V136" s="52">
        <v>1462.2938392827548</v>
      </c>
      <c r="W136" s="52">
        <v>1463.3146350614661</v>
      </c>
      <c r="X136" s="52">
        <v>1460.7884224026186</v>
      </c>
      <c r="Y136" s="52">
        <v>1454.8410725547669</v>
      </c>
      <c r="Z136" s="52">
        <v>1445.5153961977342</v>
      </c>
      <c r="AA136" s="52">
        <v>1432.9614218691838</v>
      </c>
      <c r="AB136" s="52">
        <v>1417.7587539606657</v>
      </c>
      <c r="AC136" s="52">
        <v>1400.1362198920924</v>
      </c>
      <c r="AD136" s="52">
        <v>1380.194861989293</v>
      </c>
      <c r="AE136" s="52">
        <v>1358.0230599580918</v>
      </c>
      <c r="AF136" s="52">
        <v>1333.7438707861545</v>
      </c>
    </row>
    <row r="137" spans="1:32" s="70" customFormat="1" ht="15.5" x14ac:dyDescent="0.45">
      <c r="A137" s="69" t="s">
        <v>63</v>
      </c>
      <c r="B137" s="52">
        <v>-825</v>
      </c>
      <c r="C137" s="52">
        <v>-854</v>
      </c>
      <c r="D137" s="52">
        <v>-791</v>
      </c>
      <c r="E137" s="52">
        <v>-840</v>
      </c>
      <c r="F137" s="52">
        <v>-942</v>
      </c>
      <c r="G137" s="52">
        <v>-976</v>
      </c>
      <c r="H137" s="52">
        <v>-824</v>
      </c>
      <c r="I137" s="52">
        <v>-866</v>
      </c>
      <c r="J137" s="52">
        <v>-908.98418371482785</v>
      </c>
      <c r="K137" s="52">
        <v>-1011.0000000000002</v>
      </c>
      <c r="L137" s="52">
        <v>-1018.60263199069</v>
      </c>
      <c r="M137" s="52">
        <v>-1077.1343826879813</v>
      </c>
      <c r="N137" s="52">
        <v>-1155.7702682474082</v>
      </c>
      <c r="O137" s="52">
        <v>-1154.7769984198217</v>
      </c>
      <c r="P137" s="52">
        <v>-1252.6216799171445</v>
      </c>
      <c r="Q137" s="52">
        <v>-1267.8791141053628</v>
      </c>
      <c r="R137" s="52">
        <v>-1247.9816283339724</v>
      </c>
      <c r="S137" s="52">
        <v>-1241.4845830227127</v>
      </c>
      <c r="T137" s="52">
        <v>-1251.9556761848612</v>
      </c>
      <c r="U137" s="52">
        <v>-1260.0643190366582</v>
      </c>
      <c r="V137" s="52">
        <v>-1264.5264773079271</v>
      </c>
      <c r="W137" s="52">
        <v>-1265.5472730866386</v>
      </c>
      <c r="X137" s="52">
        <v>-1263.0210604277909</v>
      </c>
      <c r="Y137" s="52">
        <v>-1257.0737105799394</v>
      </c>
      <c r="Z137" s="52">
        <v>-1247.7480342229064</v>
      </c>
      <c r="AA137" s="52">
        <v>-1235.1940598943561</v>
      </c>
      <c r="AB137" s="52">
        <v>-1219.9913919858382</v>
      </c>
      <c r="AC137" s="52">
        <v>-1202.3688579172649</v>
      </c>
      <c r="AD137" s="52">
        <v>-1182.4275000144653</v>
      </c>
      <c r="AE137" s="52">
        <v>-1160.2556979832643</v>
      </c>
      <c r="AF137" s="52">
        <v>-1135.9765088113268</v>
      </c>
    </row>
    <row r="138" spans="1:32" s="70" customFormat="1" ht="15.5" x14ac:dyDescent="0.45">
      <c r="A138" s="69" t="s">
        <v>64</v>
      </c>
      <c r="B138" s="52">
        <v>0</v>
      </c>
      <c r="C138" s="52">
        <v>0</v>
      </c>
      <c r="D138" s="52">
        <v>0</v>
      </c>
      <c r="E138" s="52">
        <v>0</v>
      </c>
      <c r="F138" s="52">
        <v>0</v>
      </c>
      <c r="G138" s="52">
        <v>-27</v>
      </c>
      <c r="H138" s="52">
        <v>24</v>
      </c>
      <c r="I138" s="52">
        <v>34</v>
      </c>
      <c r="J138" s="52">
        <v>19.01581628517215</v>
      </c>
      <c r="K138" s="52">
        <v>-2.2737367544323206E-13</v>
      </c>
      <c r="L138" s="52">
        <v>21.888368009309943</v>
      </c>
      <c r="M138" s="52">
        <v>-59.134382687981315</v>
      </c>
      <c r="N138" s="52">
        <v>30.860076580177974</v>
      </c>
      <c r="O138" s="52">
        <v>14.299467097419665</v>
      </c>
      <c r="P138" s="52">
        <v>47.378320082855453</v>
      </c>
      <c r="Q138" s="52">
        <v>2.2737367544323206E-13</v>
      </c>
      <c r="R138" s="52">
        <v>-2.2737367544323206E-13</v>
      </c>
      <c r="S138" s="52">
        <v>0</v>
      </c>
      <c r="T138" s="52">
        <v>0</v>
      </c>
      <c r="U138" s="52">
        <v>-4.5474735088646412E-13</v>
      </c>
      <c r="V138" s="52">
        <v>0</v>
      </c>
      <c r="W138" s="52">
        <v>0</v>
      </c>
      <c r="X138" s="52">
        <v>4.5474735088646412E-13</v>
      </c>
      <c r="Y138" s="52">
        <v>0</v>
      </c>
      <c r="Z138" s="52">
        <v>0</v>
      </c>
      <c r="AA138" s="52">
        <v>4.5474735088646412E-13</v>
      </c>
      <c r="AB138" s="52">
        <v>0</v>
      </c>
      <c r="AC138" s="52">
        <v>0</v>
      </c>
      <c r="AD138" s="52">
        <v>0</v>
      </c>
      <c r="AE138" s="52">
        <v>0</v>
      </c>
      <c r="AF138" s="52">
        <v>0</v>
      </c>
    </row>
    <row r="140" spans="1:32" s="68" customFormat="1" ht="15.5" x14ac:dyDescent="0.35">
      <c r="A140" s="67" t="s">
        <v>87</v>
      </c>
    </row>
    <row r="141" spans="1:32" s="68" customFormat="1" ht="15.5" x14ac:dyDescent="0.35">
      <c r="B141" s="68">
        <v>2010</v>
      </c>
      <c r="C141" s="68">
        <v>2011</v>
      </c>
      <c r="D141" s="68">
        <v>2012</v>
      </c>
      <c r="E141" s="68">
        <v>2013</v>
      </c>
      <c r="F141" s="68">
        <v>2014</v>
      </c>
      <c r="G141" s="68">
        <v>2015</v>
      </c>
      <c r="H141" s="68">
        <v>2016</v>
      </c>
      <c r="I141" s="68">
        <v>2017</v>
      </c>
      <c r="J141" s="68">
        <v>2018</v>
      </c>
      <c r="K141" s="68">
        <v>2019</v>
      </c>
      <c r="L141" s="68">
        <v>2020</v>
      </c>
      <c r="M141" s="68">
        <v>2021</v>
      </c>
      <c r="N141" s="68">
        <v>2022</v>
      </c>
      <c r="O141" s="68">
        <v>2023</v>
      </c>
      <c r="P141" s="68">
        <v>2024</v>
      </c>
      <c r="Q141" s="68">
        <v>2025</v>
      </c>
      <c r="R141" s="68">
        <v>2026</v>
      </c>
      <c r="S141" s="68">
        <v>2027</v>
      </c>
      <c r="T141" s="68">
        <v>2028</v>
      </c>
      <c r="U141" s="68">
        <v>2029</v>
      </c>
      <c r="V141" s="68">
        <v>2030</v>
      </c>
      <c r="W141" s="68">
        <v>2031</v>
      </c>
      <c r="X141" s="68">
        <v>2032</v>
      </c>
      <c r="Y141" s="68">
        <v>2033</v>
      </c>
      <c r="Z141" s="68">
        <v>2034</v>
      </c>
      <c r="AA141" s="68">
        <v>2035</v>
      </c>
      <c r="AB141" s="68">
        <v>2036</v>
      </c>
      <c r="AC141" s="68">
        <v>2037</v>
      </c>
      <c r="AD141" s="68">
        <v>2038</v>
      </c>
      <c r="AE141" s="68">
        <v>2039</v>
      </c>
      <c r="AF141" s="68">
        <v>2040</v>
      </c>
    </row>
    <row r="142" spans="1:32" s="70" customFormat="1" ht="15.5" x14ac:dyDescent="0.45">
      <c r="A142" s="69" t="s">
        <v>45</v>
      </c>
      <c r="E142" s="71"/>
      <c r="F142" s="72"/>
    </row>
    <row r="143" spans="1:32" s="70" customFormat="1" ht="15.5" x14ac:dyDescent="0.45">
      <c r="A143" s="73" t="s">
        <v>46</v>
      </c>
      <c r="B143" s="52">
        <v>803.11522594827591</v>
      </c>
      <c r="C143" s="52">
        <v>674.57191525862061</v>
      </c>
      <c r="D143" s="52">
        <v>793.09920348713968</v>
      </c>
      <c r="E143" s="52">
        <v>791.51352672413805</v>
      </c>
      <c r="F143" s="52">
        <v>831.63904336206906</v>
      </c>
      <c r="G143" s="52">
        <v>673.05187301724129</v>
      </c>
      <c r="H143" s="52">
        <v>541</v>
      </c>
      <c r="I143" s="52">
        <v>505</v>
      </c>
      <c r="J143" s="52">
        <v>314.65517241379314</v>
      </c>
      <c r="K143" s="52">
        <v>220.25862068965517</v>
      </c>
      <c r="L143" s="52">
        <v>220</v>
      </c>
      <c r="M143" s="52">
        <v>199</v>
      </c>
      <c r="N143" s="52">
        <v>335.65517241379314</v>
      </c>
      <c r="O143" s="52">
        <v>532.11500000000012</v>
      </c>
      <c r="P143" s="52">
        <v>567</v>
      </c>
      <c r="Q143" s="52">
        <v>605.07512548289651</v>
      </c>
      <c r="R143" s="52">
        <v>605.07512548289651</v>
      </c>
      <c r="S143" s="52">
        <v>605.07512548289651</v>
      </c>
      <c r="T143" s="52">
        <v>605.76848204537259</v>
      </c>
      <c r="U143" s="52">
        <v>605.07512548289651</v>
      </c>
      <c r="V143" s="52">
        <v>605.07512548289651</v>
      </c>
      <c r="W143" s="52">
        <v>605.07512548289651</v>
      </c>
      <c r="X143" s="52">
        <v>605.76848204537259</v>
      </c>
      <c r="Y143" s="52">
        <v>605.07512548289651</v>
      </c>
      <c r="Z143" s="52">
        <v>605.07512548289651</v>
      </c>
      <c r="AA143" s="52">
        <v>605.07512548289651</v>
      </c>
      <c r="AB143" s="52">
        <v>605.76848204537259</v>
      </c>
      <c r="AC143" s="52">
        <v>605.07512548289651</v>
      </c>
      <c r="AD143" s="52">
        <v>605.07512548289651</v>
      </c>
      <c r="AE143" s="52">
        <v>605.07512548289651</v>
      </c>
      <c r="AF143" s="52">
        <v>605.76848204537259</v>
      </c>
    </row>
    <row r="144" spans="1:32" s="70" customFormat="1" ht="15.5" x14ac:dyDescent="0.45">
      <c r="A144" s="73" t="s">
        <v>47</v>
      </c>
      <c r="B144" s="52">
        <v>5854.1253053706741</v>
      </c>
      <c r="C144" s="52">
        <v>5909.781577806204</v>
      </c>
      <c r="D144" s="52">
        <v>5630.1030944636314</v>
      </c>
      <c r="E144" s="74">
        <v>5695.2261564400196</v>
      </c>
      <c r="F144" s="52">
        <v>5631.7543962015807</v>
      </c>
      <c r="G144" s="52">
        <v>4816.1130065659881</v>
      </c>
      <c r="H144" s="52">
        <v>4446</v>
      </c>
      <c r="I144" s="52">
        <v>4081</v>
      </c>
      <c r="J144" s="52">
        <v>3524.1379310344828</v>
      </c>
      <c r="K144" s="52">
        <v>3151.5862068965516</v>
      </c>
      <c r="L144" s="52">
        <v>2989</v>
      </c>
      <c r="M144" s="52">
        <v>2638</v>
      </c>
      <c r="N144" s="52">
        <v>2566.5517241379312</v>
      </c>
      <c r="O144" s="52">
        <v>2687.7586206896549</v>
      </c>
      <c r="P144" s="52">
        <v>2479</v>
      </c>
      <c r="Q144" s="52">
        <v>2682.7863373310474</v>
      </c>
      <c r="R144" s="52">
        <v>2663.1444009900056</v>
      </c>
      <c r="S144" s="52">
        <v>2661.885704631758</v>
      </c>
      <c r="T144" s="52">
        <v>2687.2051840736235</v>
      </c>
      <c r="U144" s="52">
        <v>2736.0344880654102</v>
      </c>
      <c r="V144" s="52">
        <v>2767.6511578335803</v>
      </c>
      <c r="W144" s="52">
        <v>2768.8608907877087</v>
      </c>
      <c r="X144" s="52">
        <v>2745.2949785279875</v>
      </c>
      <c r="Y144" s="52">
        <v>2729.8222161605495</v>
      </c>
      <c r="Z144" s="52">
        <v>2654.842682479376</v>
      </c>
      <c r="AA144" s="52">
        <v>2588.4022557304033</v>
      </c>
      <c r="AB144" s="52">
        <v>2534.4144158411741</v>
      </c>
      <c r="AC144" s="52">
        <v>2430.2433063282597</v>
      </c>
      <c r="AD144" s="52">
        <v>2337.9867263206552</v>
      </c>
      <c r="AE144" s="52">
        <v>2250.9345366951111</v>
      </c>
      <c r="AF144" s="52">
        <v>2178.7896281575986</v>
      </c>
    </row>
    <row r="145" spans="1:51" s="70" customFormat="1" ht="15.5" x14ac:dyDescent="0.45">
      <c r="A145" s="123" t="s">
        <v>48</v>
      </c>
      <c r="B145" s="52">
        <v>6657.2405313189502</v>
      </c>
      <c r="C145" s="52">
        <v>6584.3534930648248</v>
      </c>
      <c r="D145" s="52">
        <v>6423.202297950771</v>
      </c>
      <c r="E145" s="52">
        <v>6486.7396831641581</v>
      </c>
      <c r="F145" s="52">
        <v>6463.3934395636497</v>
      </c>
      <c r="G145" s="52">
        <v>5489.1648795832298</v>
      </c>
      <c r="H145" s="52">
        <v>4987</v>
      </c>
      <c r="I145" s="52">
        <v>4586</v>
      </c>
      <c r="J145" s="52">
        <v>3838.7931034482758</v>
      </c>
      <c r="K145" s="52">
        <v>3371.844827586207</v>
      </c>
      <c r="L145" s="52">
        <v>3209</v>
      </c>
      <c r="M145" s="52">
        <v>2837</v>
      </c>
      <c r="N145" s="52">
        <v>2902.2068965517242</v>
      </c>
      <c r="O145" s="52">
        <v>3219.8736206896551</v>
      </c>
      <c r="P145" s="124">
        <v>3046</v>
      </c>
      <c r="Q145" s="52">
        <v>3287.8614628139439</v>
      </c>
      <c r="R145" s="52">
        <v>3268.2195264729021</v>
      </c>
      <c r="S145" s="52">
        <v>3266.9608301146545</v>
      </c>
      <c r="T145" s="52">
        <v>3292.9736661189963</v>
      </c>
      <c r="U145" s="52">
        <v>3341.1096135483067</v>
      </c>
      <c r="V145" s="52">
        <v>3372.7262833164768</v>
      </c>
      <c r="W145" s="52">
        <v>3373.9360162706053</v>
      </c>
      <c r="X145" s="52">
        <v>3351.0634605733603</v>
      </c>
      <c r="Y145" s="52">
        <v>3334.897341643446</v>
      </c>
      <c r="Z145" s="52">
        <v>3259.9178079622725</v>
      </c>
      <c r="AA145" s="52">
        <v>3193.4773812132999</v>
      </c>
      <c r="AB145" s="52">
        <v>3140.1828978865469</v>
      </c>
      <c r="AC145" s="52">
        <v>3035.3184318111562</v>
      </c>
      <c r="AD145" s="52">
        <v>2943.0618518035517</v>
      </c>
      <c r="AE145" s="52">
        <v>2856.0096621780076</v>
      </c>
      <c r="AF145" s="52">
        <v>2784.558110202971</v>
      </c>
    </row>
    <row r="146" spans="1:51" s="70" customFormat="1" ht="15.5" x14ac:dyDescent="0.45">
      <c r="A146" s="75" t="s">
        <v>49</v>
      </c>
      <c r="B146" s="52"/>
      <c r="C146" s="52"/>
      <c r="D146" s="52"/>
      <c r="E146" s="74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</row>
    <row r="147" spans="1:51" s="127" customFormat="1" ht="15.5" x14ac:dyDescent="0.45">
      <c r="A147" s="73" t="s">
        <v>50</v>
      </c>
      <c r="B147" s="52">
        <v>2486.700748640345</v>
      </c>
      <c r="C147" s="52">
        <v>2592.5967931607765</v>
      </c>
      <c r="D147" s="52">
        <v>2701.5503860582762</v>
      </c>
      <c r="E147" s="74">
        <v>2500.6495841835349</v>
      </c>
      <c r="F147" s="126">
        <v>2661.4662725831899</v>
      </c>
      <c r="G147" s="126">
        <v>3311.4669590318103</v>
      </c>
      <c r="H147" s="126">
        <v>4348.8707964601772</v>
      </c>
      <c r="I147" s="126">
        <v>4708</v>
      </c>
      <c r="J147" s="126">
        <v>4951.59</v>
      </c>
      <c r="K147" s="126">
        <v>5658.7702802735694</v>
      </c>
      <c r="L147" s="126">
        <v>5912</v>
      </c>
      <c r="M147" s="126">
        <v>6198.7068965517246</v>
      </c>
      <c r="N147" s="126">
        <v>6521.3275862068976</v>
      </c>
      <c r="O147" s="126">
        <v>6491.7241379310362</v>
      </c>
      <c r="P147" s="126">
        <v>6683</v>
      </c>
      <c r="Q147" s="126">
        <v>6139.5022322404766</v>
      </c>
      <c r="R147" s="126">
        <v>6143.4245315169483</v>
      </c>
      <c r="S147" s="126">
        <v>6124.6788380541766</v>
      </c>
      <c r="T147" s="126">
        <v>6076.086866120515</v>
      </c>
      <c r="U147" s="126">
        <v>5941.2550572900263</v>
      </c>
      <c r="V147" s="126">
        <v>5823.6617060567878</v>
      </c>
      <c r="W147" s="126">
        <v>5724.7709260701031</v>
      </c>
      <c r="X147" s="126">
        <v>5645.1784088739159</v>
      </c>
      <c r="Y147" s="126">
        <v>5548.9709291831532</v>
      </c>
      <c r="Z147" s="126">
        <v>5504.0201825372278</v>
      </c>
      <c r="AA147" s="126">
        <v>5442.5967894689811</v>
      </c>
      <c r="AB147" s="126">
        <v>5360.3028808015151</v>
      </c>
      <c r="AC147" s="126">
        <v>5322.2828036377341</v>
      </c>
      <c r="AD147" s="126">
        <v>5265.7443618573652</v>
      </c>
      <c r="AE147" s="126">
        <v>5198.0376078092431</v>
      </c>
      <c r="AF147" s="126">
        <v>5109.8776639483112</v>
      </c>
      <c r="AG147" s="70"/>
      <c r="AH147" s="70"/>
      <c r="AI147" s="70"/>
      <c r="AJ147" s="70"/>
      <c r="AK147" s="70"/>
      <c r="AL147" s="70"/>
      <c r="AM147" s="70"/>
      <c r="AN147" s="70"/>
      <c r="AO147" s="70"/>
      <c r="AP147" s="70"/>
      <c r="AQ147" s="70"/>
      <c r="AR147" s="70"/>
      <c r="AS147" s="70"/>
      <c r="AT147" s="70"/>
      <c r="AU147" s="70"/>
      <c r="AV147" s="70"/>
      <c r="AW147" s="70"/>
      <c r="AX147" s="70"/>
      <c r="AY147" s="70"/>
    </row>
    <row r="148" spans="1:51" s="70" customFormat="1" ht="15.5" x14ac:dyDescent="0.45">
      <c r="A148" s="73" t="s">
        <v>51</v>
      </c>
      <c r="B148" s="52">
        <v>2.9026923275862075</v>
      </c>
      <c r="C148" s="52">
        <v>46.760763620689652</v>
      </c>
      <c r="D148" s="52">
        <v>3.5773206896551728</v>
      </c>
      <c r="E148" s="74">
        <v>5.5721225000000008</v>
      </c>
      <c r="F148" s="52">
        <v>40.971056034482757</v>
      </c>
      <c r="G148" s="52">
        <v>0.65553068965517236</v>
      </c>
      <c r="H148" s="52">
        <v>79.192920353982316</v>
      </c>
      <c r="I148" s="52">
        <v>180</v>
      </c>
      <c r="J148" s="52">
        <v>29.26</v>
      </c>
      <c r="K148" s="52">
        <v>20.733268965517247</v>
      </c>
      <c r="L148" s="52">
        <v>20.733268965517247</v>
      </c>
      <c r="M148" s="52">
        <v>21</v>
      </c>
      <c r="N148" s="52">
        <v>0</v>
      </c>
      <c r="O148" s="52">
        <v>0</v>
      </c>
      <c r="P148" s="52">
        <v>0</v>
      </c>
      <c r="Q148" s="52">
        <v>0</v>
      </c>
      <c r="R148" s="52">
        <v>0</v>
      </c>
      <c r="S148" s="52">
        <v>0</v>
      </c>
      <c r="T148" s="52">
        <v>0</v>
      </c>
      <c r="U148" s="52">
        <v>0</v>
      </c>
      <c r="V148" s="52">
        <v>0</v>
      </c>
      <c r="W148" s="52">
        <v>0</v>
      </c>
      <c r="X148" s="52">
        <v>0</v>
      </c>
      <c r="Y148" s="52">
        <v>0</v>
      </c>
      <c r="Z148" s="52">
        <v>0</v>
      </c>
      <c r="AA148" s="52">
        <v>0</v>
      </c>
      <c r="AB148" s="52">
        <v>0</v>
      </c>
      <c r="AC148" s="52">
        <v>0</v>
      </c>
      <c r="AD148" s="52">
        <v>0</v>
      </c>
      <c r="AE148" s="52">
        <v>0</v>
      </c>
      <c r="AF148" s="52">
        <v>0</v>
      </c>
    </row>
    <row r="149" spans="1:51" s="70" customFormat="1" ht="15.5" x14ac:dyDescent="0.45">
      <c r="A149" s="69" t="s">
        <v>52</v>
      </c>
      <c r="B149" s="52"/>
      <c r="C149" s="52"/>
      <c r="D149" s="52"/>
      <c r="E149" s="74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</row>
    <row r="150" spans="1:51" s="70" customFormat="1" ht="15.5" x14ac:dyDescent="0.45">
      <c r="A150" s="73" t="s">
        <v>53</v>
      </c>
      <c r="B150" s="52">
        <v>6161.2513274336288</v>
      </c>
      <c r="C150" s="52">
        <v>5909.5610619469035</v>
      </c>
      <c r="D150" s="52">
        <v>5778.9769911504436</v>
      </c>
      <c r="E150" s="74">
        <v>5412.0778761061947</v>
      </c>
      <c r="F150" s="52">
        <v>5415.2371681415943</v>
      </c>
      <c r="G150" s="52">
        <v>5336.8867256637177</v>
      </c>
      <c r="H150" s="52">
        <v>5213.6743362831867</v>
      </c>
      <c r="I150" s="52">
        <v>5160</v>
      </c>
      <c r="J150" s="52">
        <v>5052.67</v>
      </c>
      <c r="K150" s="52">
        <v>5179.4971868070943</v>
      </c>
      <c r="L150" s="52">
        <v>5542.0619898835912</v>
      </c>
      <c r="M150" s="52">
        <v>5286.1059541669119</v>
      </c>
      <c r="N150" s="52">
        <v>5411.4510590956488</v>
      </c>
      <c r="O150" s="52">
        <v>5514.5714250154097</v>
      </c>
      <c r="P150" s="52">
        <v>5470.4056696097541</v>
      </c>
      <c r="Q150" s="52">
        <v>5410.3296528952569</v>
      </c>
      <c r="R150" s="52">
        <v>5395.6183661709019</v>
      </c>
      <c r="S150" s="52">
        <v>5384.4381683831753</v>
      </c>
      <c r="T150" s="52">
        <v>5354.5547362795623</v>
      </c>
      <c r="U150" s="52">
        <v>5314.0396744732652</v>
      </c>
      <c r="V150" s="52">
        <v>5265.2851419895715</v>
      </c>
      <c r="W150" s="52">
        <v>5209.646033301975</v>
      </c>
      <c r="X150" s="52">
        <v>5150.8212566788397</v>
      </c>
      <c r="Y150" s="52">
        <v>5086.7710495992096</v>
      </c>
      <c r="Z150" s="52">
        <v>5017.7024239403572</v>
      </c>
      <c r="AA150" s="52">
        <v>4943.8360822294562</v>
      </c>
      <c r="AB150" s="52">
        <v>4864.9279906599922</v>
      </c>
      <c r="AC150" s="52">
        <v>4782.193735862942</v>
      </c>
      <c r="AD150" s="52">
        <v>4695.405282220052</v>
      </c>
      <c r="AE150" s="52">
        <v>4604.830366591842</v>
      </c>
      <c r="AF150" s="52">
        <v>4510.7442315408189</v>
      </c>
    </row>
    <row r="151" spans="1:51" s="70" customFormat="1" ht="15.5" x14ac:dyDescent="0.45">
      <c r="A151" s="73" t="s">
        <v>54</v>
      </c>
      <c r="B151" s="52">
        <v>145.11681415929206</v>
      </c>
      <c r="C151" s="52">
        <v>152.48849557522126</v>
      </c>
      <c r="D151" s="52">
        <v>131.63716814159295</v>
      </c>
      <c r="E151" s="74">
        <v>127.00353982300888</v>
      </c>
      <c r="F151" s="52">
        <v>127.00353982300888</v>
      </c>
      <c r="G151" s="52">
        <v>126.58230088495577</v>
      </c>
      <c r="H151" s="52">
        <v>107.83716814159294</v>
      </c>
      <c r="I151" s="52">
        <v>104</v>
      </c>
      <c r="J151" s="52">
        <v>98.42</v>
      </c>
      <c r="K151" s="52">
        <v>104.39296655580192</v>
      </c>
      <c r="L151" s="52">
        <v>102.30510722468588</v>
      </c>
      <c r="M151" s="52">
        <v>106.10181160052869</v>
      </c>
      <c r="N151" s="52">
        <v>106.9552009599674</v>
      </c>
      <c r="O151" s="52">
        <v>109.98221441370792</v>
      </c>
      <c r="P151" s="52">
        <v>107.43145675916065</v>
      </c>
      <c r="Q151" s="52">
        <v>105.31278713328248</v>
      </c>
      <c r="R151" s="52">
        <v>103.68062744135591</v>
      </c>
      <c r="S151" s="52">
        <v>101.877269117146</v>
      </c>
      <c r="T151" s="52">
        <v>99.754807115308253</v>
      </c>
      <c r="U151" s="52">
        <v>97.476938493457283</v>
      </c>
      <c r="V151" s="52">
        <v>95.095208245529619</v>
      </c>
      <c r="W151" s="52">
        <v>92.639803159623938</v>
      </c>
      <c r="X151" s="52">
        <v>90.180275835809837</v>
      </c>
      <c r="Y151" s="52">
        <v>87.683107597692768</v>
      </c>
      <c r="Z151" s="52">
        <v>85.155025150316249</v>
      </c>
      <c r="AA151" s="52">
        <v>82.602661408732388</v>
      </c>
      <c r="AB151" s="52">
        <v>80.024678322318465</v>
      </c>
      <c r="AC151" s="52">
        <v>77.443533688149699</v>
      </c>
      <c r="AD151" s="52">
        <v>74.857353621079099</v>
      </c>
      <c r="AE151" s="52">
        <v>72.272206435759259</v>
      </c>
      <c r="AF151" s="52">
        <v>69.693946626438716</v>
      </c>
    </row>
    <row r="152" spans="1:51" s="70" customFormat="1" ht="15.5" x14ac:dyDescent="0.45">
      <c r="A152" s="73" t="s">
        <v>55</v>
      </c>
      <c r="B152" s="52">
        <v>916.61592920354008</v>
      </c>
      <c r="C152" s="52">
        <v>792.35044247787619</v>
      </c>
      <c r="D152" s="52">
        <v>848.16460176991166</v>
      </c>
      <c r="E152" s="74">
        <v>926.09380530973465</v>
      </c>
      <c r="F152" s="52">
        <v>894.71150442477881</v>
      </c>
      <c r="G152" s="52">
        <v>890.07787610619482</v>
      </c>
      <c r="H152" s="52">
        <v>973.27256637168159</v>
      </c>
      <c r="I152" s="52">
        <v>988</v>
      </c>
      <c r="J152" s="52">
        <v>940.31000000000006</v>
      </c>
      <c r="K152" s="52">
        <v>991.73318228011817</v>
      </c>
      <c r="L152" s="52">
        <v>981.81585045731697</v>
      </c>
      <c r="M152" s="52">
        <v>998.06635501801372</v>
      </c>
      <c r="N152" s="52">
        <v>1019.6475170413175</v>
      </c>
      <c r="O152" s="52">
        <v>1039.8966070372528</v>
      </c>
      <c r="P152" s="52">
        <v>1025.2524360042185</v>
      </c>
      <c r="Q152" s="52">
        <v>1013.3738256896744</v>
      </c>
      <c r="R152" s="52">
        <v>1004.9203478287116</v>
      </c>
      <c r="S152" s="52">
        <v>993.60004714765216</v>
      </c>
      <c r="T152" s="52">
        <v>977.9617758354874</v>
      </c>
      <c r="U152" s="52">
        <v>959.612129377222</v>
      </c>
      <c r="V152" s="52">
        <v>940.06993166033237</v>
      </c>
      <c r="W152" s="52">
        <v>919.620649776915</v>
      </c>
      <c r="X152" s="52">
        <v>898.94702666813805</v>
      </c>
      <c r="Y152" s="52">
        <v>877.71155338927758</v>
      </c>
      <c r="Z152" s="52">
        <v>855.97562711873366</v>
      </c>
      <c r="AA152" s="52">
        <v>833.80077012674781</v>
      </c>
      <c r="AB152" s="52">
        <v>811.16877728850147</v>
      </c>
      <c r="AC152" s="52">
        <v>788.3033895808727</v>
      </c>
      <c r="AD152" s="52">
        <v>765.18343043692607</v>
      </c>
      <c r="AE152" s="52">
        <v>741.86890878109523</v>
      </c>
      <c r="AF152" s="52">
        <v>718.41865892403268</v>
      </c>
    </row>
    <row r="153" spans="1:51" s="70" customFormat="1" ht="15.5" x14ac:dyDescent="0.45">
      <c r="A153" s="73" t="s">
        <v>56</v>
      </c>
      <c r="B153" s="52">
        <v>1325.8495575221241</v>
      </c>
      <c r="C153" s="52">
        <v>1354.7044247787612</v>
      </c>
      <c r="D153" s="52">
        <v>1371.5539823008853</v>
      </c>
      <c r="E153" s="74">
        <v>1369.6584070796462</v>
      </c>
      <c r="F153" s="52">
        <v>1333.6424778761063</v>
      </c>
      <c r="G153" s="52">
        <v>1330.4831858407083</v>
      </c>
      <c r="H153" s="52">
        <v>1373.449557522124</v>
      </c>
      <c r="I153" s="52">
        <v>1349</v>
      </c>
      <c r="J153" s="52">
        <v>1298.0800000000002</v>
      </c>
      <c r="K153" s="52">
        <v>1354.0972296516998</v>
      </c>
      <c r="L153" s="52">
        <v>1220.0416039161814</v>
      </c>
      <c r="M153" s="52">
        <v>1267.1297026105049</v>
      </c>
      <c r="N153" s="52">
        <v>1297.1761123701942</v>
      </c>
      <c r="O153" s="52">
        <v>1322.6620369786156</v>
      </c>
      <c r="P153" s="52">
        <v>1312.0689439696914</v>
      </c>
      <c r="Q153" s="52">
        <v>1307.5410723091143</v>
      </c>
      <c r="R153" s="52">
        <v>1310.0010339022849</v>
      </c>
      <c r="S153" s="52">
        <v>1311.300782130435</v>
      </c>
      <c r="T153" s="52">
        <v>1309.3674684452019</v>
      </c>
      <c r="U153" s="52">
        <v>1306.1240810539425</v>
      </c>
      <c r="V153" s="52">
        <v>1302.1129505935041</v>
      </c>
      <c r="W153" s="52">
        <v>1297.6220440509446</v>
      </c>
      <c r="X153" s="52">
        <v>1293.5293534784432</v>
      </c>
      <c r="Y153" s="52">
        <v>1289.2847502234533</v>
      </c>
      <c r="Z153" s="52">
        <v>1284.8898491572832</v>
      </c>
      <c r="AA153" s="52">
        <v>1280.3460259907188</v>
      </c>
      <c r="AB153" s="52">
        <v>1275.5292721610915</v>
      </c>
      <c r="AC153" s="52">
        <v>1270.6934205065536</v>
      </c>
      <c r="AD153" s="52">
        <v>1265.7141882576182</v>
      </c>
      <c r="AE153" s="52">
        <v>1260.5932079151842</v>
      </c>
      <c r="AF153" s="52">
        <v>1255.3319164789145</v>
      </c>
    </row>
    <row r="154" spans="1:51" s="70" customFormat="1" ht="15.5" x14ac:dyDescent="0.45">
      <c r="A154" s="73" t="s">
        <v>57</v>
      </c>
      <c r="B154" s="52">
        <v>871.12212389380545</v>
      </c>
      <c r="C154" s="52">
        <v>944.62831858407094</v>
      </c>
      <c r="D154" s="52">
        <v>1056.2566371681417</v>
      </c>
      <c r="E154" s="74">
        <v>1139.4513274336284</v>
      </c>
      <c r="F154" s="52">
        <v>1137.9769911504427</v>
      </c>
      <c r="G154" s="52">
        <v>1118.1787610619472</v>
      </c>
      <c r="H154" s="52">
        <v>1278.0389380530976</v>
      </c>
      <c r="I154" s="52">
        <v>1307</v>
      </c>
      <c r="J154" s="52">
        <v>1292.76</v>
      </c>
      <c r="K154" s="52">
        <v>1311.9385316195489</v>
      </c>
      <c r="L154" s="52">
        <v>1187.3043711156918</v>
      </c>
      <c r="M154" s="52">
        <v>1390.3872072931215</v>
      </c>
      <c r="N154" s="52">
        <v>1440.7851743162034</v>
      </c>
      <c r="O154" s="52">
        <v>1468.9809346637967</v>
      </c>
      <c r="P154" s="52">
        <v>1469.1116261649606</v>
      </c>
      <c r="Q154" s="52">
        <v>1473.0053308588583</v>
      </c>
      <c r="R154" s="52">
        <v>1481.8001689868406</v>
      </c>
      <c r="S154" s="52">
        <v>1486.2974541446374</v>
      </c>
      <c r="T154" s="52">
        <v>1484.1061344660536</v>
      </c>
      <c r="U154" s="52">
        <v>1477.4086226392183</v>
      </c>
      <c r="V154" s="52">
        <v>1466.8597539787279</v>
      </c>
      <c r="W154" s="52">
        <v>1452.8508460894293</v>
      </c>
      <c r="X154" s="52">
        <v>1436.4459644637625</v>
      </c>
      <c r="Y154" s="52">
        <v>1417.1228786569443</v>
      </c>
      <c r="Z154" s="52">
        <v>1394.9988303172399</v>
      </c>
      <c r="AA154" s="52">
        <v>1370.2075426738713</v>
      </c>
      <c r="AB154" s="52">
        <v>1342.7661482806295</v>
      </c>
      <c r="AC154" s="52">
        <v>1313.1058368677202</v>
      </c>
      <c r="AD154" s="52">
        <v>1281.2673412849301</v>
      </c>
      <c r="AE154" s="52">
        <v>1247.4366631353926</v>
      </c>
      <c r="AF154" s="52">
        <v>1211.8083165788498</v>
      </c>
    </row>
    <row r="155" spans="1:51" s="70" customFormat="1" ht="15.5" x14ac:dyDescent="0.45">
      <c r="A155" s="73" t="s">
        <v>58</v>
      </c>
      <c r="B155" s="52">
        <v>0</v>
      </c>
      <c r="C155" s="52">
        <v>0</v>
      </c>
      <c r="D155" s="52">
        <v>0</v>
      </c>
      <c r="E155" s="74">
        <v>0</v>
      </c>
      <c r="F155" s="52">
        <v>0</v>
      </c>
      <c r="G155" s="52">
        <v>0</v>
      </c>
      <c r="H155" s="52">
        <v>0</v>
      </c>
      <c r="I155" s="52">
        <v>68</v>
      </c>
      <c r="J155" s="52">
        <v>70.490000000000009</v>
      </c>
      <c r="K155" s="52">
        <v>68.25693967110125</v>
      </c>
      <c r="L155" s="52">
        <v>66.891800877679231</v>
      </c>
      <c r="M155" s="52">
        <v>62.812417586779667</v>
      </c>
      <c r="N155" s="52">
        <v>63.933212078734513</v>
      </c>
      <c r="O155" s="52">
        <v>66.148420751767361</v>
      </c>
      <c r="P155" s="52">
        <v>105.96899560377587</v>
      </c>
      <c r="Q155" s="52">
        <v>103.62495803716091</v>
      </c>
      <c r="R155" s="52">
        <v>101.08013443636811</v>
      </c>
      <c r="S155" s="52">
        <v>99.300869281865971</v>
      </c>
      <c r="T155" s="52">
        <v>98.227160007148143</v>
      </c>
      <c r="U155" s="52">
        <v>96.266520109132685</v>
      </c>
      <c r="V155" s="52">
        <v>95.048772171529464</v>
      </c>
      <c r="W155" s="52">
        <v>94.035058881253391</v>
      </c>
      <c r="X155" s="52">
        <v>93.732972795027294</v>
      </c>
      <c r="Y155" s="52">
        <v>92.373455001160593</v>
      </c>
      <c r="Z155" s="52">
        <v>91.737404247360317</v>
      </c>
      <c r="AA155" s="52">
        <v>91.239825366116008</v>
      </c>
      <c r="AB155" s="52">
        <v>91.463608702589624</v>
      </c>
      <c r="AC155" s="52">
        <v>90.683659879798881</v>
      </c>
      <c r="AD155" s="52">
        <v>90.623704728162352</v>
      </c>
      <c r="AE155" s="52">
        <v>90.708925762908862</v>
      </c>
      <c r="AF155" s="52">
        <v>91.514894815769338</v>
      </c>
    </row>
    <row r="156" spans="1:51" s="70" customFormat="1" ht="15.5" x14ac:dyDescent="0.45">
      <c r="A156" s="69" t="s">
        <v>59</v>
      </c>
      <c r="B156" s="52"/>
      <c r="C156" s="52"/>
      <c r="D156" s="52"/>
      <c r="E156" s="74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  <c r="AA156" s="52"/>
      <c r="AB156" s="52"/>
      <c r="AC156" s="52"/>
      <c r="AD156" s="52"/>
      <c r="AE156" s="52"/>
      <c r="AF156" s="52"/>
    </row>
    <row r="157" spans="1:51" s="70" customFormat="1" ht="15.5" x14ac:dyDescent="0.45">
      <c r="A157" s="73" t="s">
        <v>60</v>
      </c>
      <c r="B157" s="52">
        <v>0</v>
      </c>
      <c r="C157" s="52">
        <v>0</v>
      </c>
      <c r="D157" s="52">
        <v>0</v>
      </c>
      <c r="E157" s="74">
        <v>0</v>
      </c>
      <c r="F157" s="52">
        <v>0</v>
      </c>
      <c r="G157" s="52">
        <v>0</v>
      </c>
      <c r="H157" s="52">
        <v>0</v>
      </c>
      <c r="I157" s="52">
        <v>0</v>
      </c>
      <c r="J157" s="52">
        <v>0</v>
      </c>
      <c r="K157" s="52">
        <v>0</v>
      </c>
      <c r="L157" s="52">
        <v>0</v>
      </c>
      <c r="M157" s="52">
        <v>0</v>
      </c>
      <c r="N157" s="52">
        <v>0</v>
      </c>
      <c r="O157" s="52">
        <v>34.792447468529978</v>
      </c>
      <c r="P157" s="52">
        <v>26.760871888438384</v>
      </c>
      <c r="Q157" s="52">
        <v>14.176068131074114</v>
      </c>
      <c r="R157" s="52">
        <v>14.543379223387317</v>
      </c>
      <c r="S157" s="52">
        <v>14.825077963920057</v>
      </c>
      <c r="T157" s="52">
        <v>45.088450090750385</v>
      </c>
      <c r="U157" s="52">
        <v>31.436704692093631</v>
      </c>
      <c r="V157" s="52">
        <v>31.916230734069849</v>
      </c>
      <c r="W157" s="52">
        <v>32.292507080567468</v>
      </c>
      <c r="X157" s="52">
        <v>32.585019527255987</v>
      </c>
      <c r="Y157" s="52">
        <v>32.92147635886036</v>
      </c>
      <c r="Z157" s="52">
        <v>33.478830568211087</v>
      </c>
      <c r="AA157" s="52">
        <v>34.041262886638521</v>
      </c>
      <c r="AB157" s="52">
        <v>34.605303272940247</v>
      </c>
      <c r="AC157" s="52">
        <v>35.177659062855085</v>
      </c>
      <c r="AD157" s="52">
        <v>35.75491311215017</v>
      </c>
      <c r="AE157" s="52">
        <v>36.33699136506813</v>
      </c>
      <c r="AF157" s="52">
        <v>36.923809186457682</v>
      </c>
    </row>
    <row r="158" spans="1:51" s="70" customFormat="1" ht="15.5" x14ac:dyDescent="0.45">
      <c r="A158" s="73" t="s">
        <v>61</v>
      </c>
      <c r="B158" s="52">
        <v>0</v>
      </c>
      <c r="C158" s="52">
        <v>0</v>
      </c>
      <c r="D158" s="52">
        <v>0</v>
      </c>
      <c r="E158" s="74">
        <v>0</v>
      </c>
      <c r="F158" s="52">
        <v>0</v>
      </c>
      <c r="G158" s="52">
        <v>0</v>
      </c>
      <c r="H158" s="52">
        <v>0</v>
      </c>
      <c r="I158" s="52">
        <v>0</v>
      </c>
      <c r="J158" s="52">
        <v>0</v>
      </c>
      <c r="K158" s="52">
        <v>0</v>
      </c>
      <c r="L158" s="52">
        <v>0</v>
      </c>
      <c r="M158" s="52">
        <v>0</v>
      </c>
      <c r="N158" s="52">
        <v>0</v>
      </c>
      <c r="O158" s="52">
        <v>0</v>
      </c>
      <c r="P158" s="52">
        <v>0</v>
      </c>
      <c r="Q158" s="52">
        <v>0</v>
      </c>
      <c r="R158" s="52">
        <v>0</v>
      </c>
      <c r="S158" s="52">
        <v>0</v>
      </c>
      <c r="T158" s="52">
        <v>0</v>
      </c>
      <c r="U158" s="52">
        <v>0</v>
      </c>
      <c r="V158" s="52">
        <v>0</v>
      </c>
      <c r="W158" s="52">
        <v>0</v>
      </c>
      <c r="X158" s="52">
        <v>0</v>
      </c>
      <c r="Y158" s="52">
        <v>0</v>
      </c>
      <c r="Z158" s="52">
        <v>0</v>
      </c>
      <c r="AA158" s="52">
        <v>0</v>
      </c>
      <c r="AB158" s="52">
        <v>0</v>
      </c>
      <c r="AC158" s="52">
        <v>0</v>
      </c>
      <c r="AD158" s="52">
        <v>0</v>
      </c>
      <c r="AE158" s="52">
        <v>0</v>
      </c>
      <c r="AF158" s="52">
        <v>0</v>
      </c>
    </row>
    <row r="159" spans="1:51" s="70" customFormat="1" ht="15.5" x14ac:dyDescent="0.45">
      <c r="A159" s="69" t="s">
        <v>62</v>
      </c>
      <c r="B159" s="52">
        <v>9419.9557522123905</v>
      </c>
      <c r="C159" s="52">
        <v>9153.7327433628325</v>
      </c>
      <c r="D159" s="52">
        <v>9186.5893805309752</v>
      </c>
      <c r="E159" s="52">
        <v>8974.2849557522131</v>
      </c>
      <c r="F159" s="52">
        <v>8908.5716814159314</v>
      </c>
      <c r="G159" s="52">
        <v>8802.2088495575226</v>
      </c>
      <c r="H159" s="52">
        <v>8946.2725663716828</v>
      </c>
      <c r="I159" s="52">
        <v>8976</v>
      </c>
      <c r="J159" s="52">
        <v>8752.73</v>
      </c>
      <c r="K159" s="52">
        <v>9009.9160365853641</v>
      </c>
      <c r="L159" s="52">
        <v>9100.4207234751466</v>
      </c>
      <c r="M159" s="52">
        <v>9110.6034482758605</v>
      </c>
      <c r="N159" s="52">
        <v>9339.9482758620652</v>
      </c>
      <c r="O159" s="52">
        <v>9557.0340863290803</v>
      </c>
      <c r="P159" s="52">
        <v>9517</v>
      </c>
      <c r="Q159" s="52">
        <v>9427.3636950544224</v>
      </c>
      <c r="R159" s="52">
        <v>9411.6440579898499</v>
      </c>
      <c r="S159" s="52">
        <v>9391.6396681688311</v>
      </c>
      <c r="T159" s="52">
        <v>9369.0605322395131</v>
      </c>
      <c r="U159" s="52">
        <v>9282.3646708383312</v>
      </c>
      <c r="V159" s="52">
        <v>9196.3879893732646</v>
      </c>
      <c r="W159" s="52">
        <v>9098.7069423407083</v>
      </c>
      <c r="X159" s="52">
        <v>8996.2418694472763</v>
      </c>
      <c r="Y159" s="52">
        <v>8883.8682708265987</v>
      </c>
      <c r="Z159" s="52">
        <v>8763.9379904995021</v>
      </c>
      <c r="AA159" s="52">
        <v>8636.074170682281</v>
      </c>
      <c r="AB159" s="52">
        <v>8500.4857786880639</v>
      </c>
      <c r="AC159" s="52">
        <v>8357.6012354488921</v>
      </c>
      <c r="AD159" s="52">
        <v>8208.8062136609187</v>
      </c>
      <c r="AE159" s="52">
        <v>8054.0472699872507</v>
      </c>
      <c r="AF159" s="52">
        <v>7894.4357741512813</v>
      </c>
    </row>
    <row r="160" spans="1:51" s="70" customFormat="1" ht="15.5" x14ac:dyDescent="0.45">
      <c r="A160" s="69" t="s">
        <v>63</v>
      </c>
      <c r="B160" s="52">
        <v>-2762.7152208934403</v>
      </c>
      <c r="C160" s="52">
        <v>-2569.3792502980077</v>
      </c>
      <c r="D160" s="52">
        <v>-2763.3870825802042</v>
      </c>
      <c r="E160" s="52">
        <v>-2487.545272588055</v>
      </c>
      <c r="F160" s="52">
        <v>-2445.1782418522816</v>
      </c>
      <c r="G160" s="52">
        <v>-3313.0439699742928</v>
      </c>
      <c r="H160" s="52">
        <v>-3959.2725663716828</v>
      </c>
      <c r="I160" s="52">
        <v>-4390</v>
      </c>
      <c r="J160" s="52">
        <v>-4913.9368965517242</v>
      </c>
      <c r="K160" s="52">
        <v>-5638.0712089991575</v>
      </c>
      <c r="L160" s="52">
        <v>-5891.4207234751466</v>
      </c>
      <c r="M160" s="52">
        <v>-6273.6034482758605</v>
      </c>
      <c r="N160" s="52">
        <v>-6437.7413793103406</v>
      </c>
      <c r="O160" s="52">
        <v>-6337.1604656394247</v>
      </c>
      <c r="P160" s="52">
        <v>-6471</v>
      </c>
      <c r="Q160" s="52">
        <v>-6139.5022322404784</v>
      </c>
      <c r="R160" s="52">
        <v>-6143.4245315169483</v>
      </c>
      <c r="S160" s="52">
        <v>-6124.6788380541766</v>
      </c>
      <c r="T160" s="52">
        <v>-6076.0868661205168</v>
      </c>
      <c r="U160" s="52">
        <v>-5941.2550572900245</v>
      </c>
      <c r="V160" s="52">
        <v>-5823.6617060567878</v>
      </c>
      <c r="W160" s="52">
        <v>-5724.7709260701031</v>
      </c>
      <c r="X160" s="52">
        <v>-5645.1784088739159</v>
      </c>
      <c r="Y160" s="52">
        <v>-5548.9709291831532</v>
      </c>
      <c r="Z160" s="52">
        <v>-5504.0201825372296</v>
      </c>
      <c r="AA160" s="52">
        <v>-5442.5967894689811</v>
      </c>
      <c r="AB160" s="52">
        <v>-5360.3028808015169</v>
      </c>
      <c r="AC160" s="52">
        <v>-5322.2828036377359</v>
      </c>
      <c r="AD160" s="52">
        <v>-5265.744361857367</v>
      </c>
      <c r="AE160" s="52">
        <v>-5198.0376078092431</v>
      </c>
      <c r="AF160" s="52">
        <v>-5109.8776639483103</v>
      </c>
    </row>
    <row r="161" spans="1:51" s="70" customFormat="1" ht="15.5" x14ac:dyDescent="0.45">
      <c r="A161" s="69" t="s">
        <v>64</v>
      </c>
      <c r="B161" s="52">
        <v>-278.91716458068157</v>
      </c>
      <c r="C161" s="52">
        <v>-23.543220757920828</v>
      </c>
      <c r="D161" s="52">
        <v>-65.414017211583101</v>
      </c>
      <c r="E161" s="52">
        <v>7.5321890954798842</v>
      </c>
      <c r="F161" s="52">
        <v>175.31697469642555</v>
      </c>
      <c r="G161" s="52">
        <v>-2.2325416321376745</v>
      </c>
      <c r="H161" s="52">
        <v>310.405309734512</v>
      </c>
      <c r="I161" s="52">
        <v>138</v>
      </c>
      <c r="J161" s="52">
        <v>8.3931034482759408</v>
      </c>
      <c r="K161" s="52">
        <v>-3.419769110541182E-2</v>
      </c>
      <c r="L161" s="52">
        <v>-0.15399244066383488</v>
      </c>
      <c r="M161" s="52">
        <v>-95.896551724135861</v>
      </c>
      <c r="N161" s="52">
        <v>83.586206896557087</v>
      </c>
      <c r="O161" s="52">
        <v>154.56367229161151</v>
      </c>
      <c r="P161" s="52">
        <v>212</v>
      </c>
      <c r="Q161" s="52">
        <v>-1.8189894035458565E-12</v>
      </c>
      <c r="R161" s="52">
        <v>0</v>
      </c>
      <c r="S161" s="52">
        <v>0</v>
      </c>
      <c r="T161" s="52">
        <v>-1.8189894035458565E-12</v>
      </c>
      <c r="U161" s="52">
        <v>1.8189894035458565E-12</v>
      </c>
      <c r="V161" s="52">
        <v>0</v>
      </c>
      <c r="W161" s="52">
        <v>0</v>
      </c>
      <c r="X161" s="52">
        <v>0</v>
      </c>
      <c r="Y161" s="52">
        <v>0</v>
      </c>
      <c r="Z161" s="52">
        <v>-1.8189894035458565E-12</v>
      </c>
      <c r="AA161" s="52">
        <v>0</v>
      </c>
      <c r="AB161" s="52">
        <v>-1.8189894035458565E-12</v>
      </c>
      <c r="AC161" s="52">
        <v>-1.8189894035458565E-12</v>
      </c>
      <c r="AD161" s="52">
        <v>-1.8189894035458565E-12</v>
      </c>
      <c r="AE161" s="52">
        <v>0</v>
      </c>
      <c r="AF161" s="52">
        <v>9.0949470177292824E-13</v>
      </c>
    </row>
    <row r="163" spans="1:51" s="68" customFormat="1" ht="15.5" x14ac:dyDescent="0.35">
      <c r="A163" s="67" t="s">
        <v>88</v>
      </c>
    </row>
    <row r="164" spans="1:51" s="68" customFormat="1" ht="15.5" x14ac:dyDescent="0.35">
      <c r="B164" s="68">
        <v>2010</v>
      </c>
      <c r="C164" s="68">
        <v>2011</v>
      </c>
      <c r="D164" s="68">
        <v>2012</v>
      </c>
      <c r="E164" s="68">
        <v>2013</v>
      </c>
      <c r="F164" s="68">
        <v>2014</v>
      </c>
      <c r="G164" s="68">
        <v>2015</v>
      </c>
      <c r="H164" s="68">
        <v>2016</v>
      </c>
      <c r="I164" s="68">
        <v>2017</v>
      </c>
      <c r="J164" s="68">
        <v>2018</v>
      </c>
      <c r="K164" s="68">
        <v>2019</v>
      </c>
      <c r="L164" s="68">
        <v>2020</v>
      </c>
      <c r="M164" s="68">
        <v>2021</v>
      </c>
      <c r="N164" s="68">
        <v>2022</v>
      </c>
      <c r="O164" s="68">
        <v>2023</v>
      </c>
      <c r="P164" s="68">
        <v>2024</v>
      </c>
      <c r="Q164" s="68">
        <v>2025</v>
      </c>
      <c r="R164" s="68">
        <v>2026</v>
      </c>
      <c r="S164" s="68">
        <v>2027</v>
      </c>
      <c r="T164" s="68">
        <v>2028</v>
      </c>
      <c r="U164" s="68">
        <v>2029</v>
      </c>
      <c r="V164" s="68">
        <v>2030</v>
      </c>
      <c r="W164" s="68">
        <v>2031</v>
      </c>
      <c r="X164" s="68">
        <v>2032</v>
      </c>
      <c r="Y164" s="68">
        <v>2033</v>
      </c>
      <c r="Z164" s="68">
        <v>2034</v>
      </c>
      <c r="AA164" s="68">
        <v>2035</v>
      </c>
      <c r="AB164" s="68">
        <v>2036</v>
      </c>
      <c r="AC164" s="68">
        <v>2037</v>
      </c>
      <c r="AD164" s="68">
        <v>2038</v>
      </c>
      <c r="AE164" s="68">
        <v>2039</v>
      </c>
      <c r="AF164" s="68">
        <v>2040</v>
      </c>
    </row>
    <row r="165" spans="1:51" s="70" customFormat="1" ht="15.5" x14ac:dyDescent="0.45">
      <c r="A165" s="69" t="s">
        <v>45</v>
      </c>
      <c r="E165" s="71"/>
      <c r="F165" s="72"/>
    </row>
    <row r="166" spans="1:51" s="70" customFormat="1" ht="15.5" x14ac:dyDescent="0.45">
      <c r="A166" s="73" t="s">
        <v>46</v>
      </c>
      <c r="B166" s="52">
        <v>266</v>
      </c>
      <c r="C166" s="52">
        <v>188</v>
      </c>
      <c r="D166" s="52">
        <v>187</v>
      </c>
      <c r="E166" s="52">
        <v>165</v>
      </c>
      <c r="F166" s="52">
        <v>182</v>
      </c>
      <c r="G166" s="52">
        <v>185</v>
      </c>
      <c r="H166" s="52">
        <v>194</v>
      </c>
      <c r="I166" s="52">
        <v>195</v>
      </c>
      <c r="J166" s="52">
        <v>206.11439655172416</v>
      </c>
      <c r="K166" s="52">
        <v>219.74612068965516</v>
      </c>
      <c r="L166" s="52">
        <v>46.681673427952298</v>
      </c>
      <c r="M166" s="52">
        <v>50</v>
      </c>
      <c r="N166" s="52">
        <v>17</v>
      </c>
      <c r="O166" s="52">
        <v>151.29067193703429</v>
      </c>
      <c r="P166" s="52">
        <v>151.29067193703429</v>
      </c>
      <c r="Q166" s="52">
        <v>151.29067193703429</v>
      </c>
      <c r="R166" s="52">
        <v>151.29067193703429</v>
      </c>
      <c r="S166" s="52">
        <v>151.29067193703429</v>
      </c>
      <c r="T166" s="52">
        <v>151.29067193703429</v>
      </c>
      <c r="U166" s="52">
        <v>151.29067193703429</v>
      </c>
      <c r="V166" s="52">
        <v>151.29067193703429</v>
      </c>
      <c r="W166" s="52">
        <v>151.29067193703429</v>
      </c>
      <c r="X166" s="52">
        <v>151.29067193703429</v>
      </c>
      <c r="Y166" s="52">
        <v>151.29067193703429</v>
      </c>
      <c r="Z166" s="52">
        <v>151.29067193703429</v>
      </c>
      <c r="AA166" s="52">
        <v>151.29067193703429</v>
      </c>
      <c r="AB166" s="52">
        <v>151.29067193703429</v>
      </c>
      <c r="AC166" s="52">
        <v>151.29067193703429</v>
      </c>
      <c r="AD166" s="52">
        <v>151.29067193703429</v>
      </c>
      <c r="AE166" s="52">
        <v>151.29067193703429</v>
      </c>
      <c r="AF166" s="52">
        <v>151.29067193703429</v>
      </c>
    </row>
    <row r="167" spans="1:51" s="70" customFormat="1" ht="15.5" x14ac:dyDescent="0.45">
      <c r="A167" s="73" t="s">
        <v>47</v>
      </c>
      <c r="B167" s="52">
        <v>1207</v>
      </c>
      <c r="C167" s="52">
        <v>1228</v>
      </c>
      <c r="D167" s="52">
        <v>1341</v>
      </c>
      <c r="E167" s="74">
        <v>1601</v>
      </c>
      <c r="F167" s="52">
        <v>1537</v>
      </c>
      <c r="G167" s="52">
        <v>1387</v>
      </c>
      <c r="H167" s="52">
        <v>1354</v>
      </c>
      <c r="I167" s="52">
        <v>1318.8</v>
      </c>
      <c r="J167" s="52">
        <v>1240.8</v>
      </c>
      <c r="K167" s="52">
        <v>1294.7</v>
      </c>
      <c r="L167" s="52">
        <v>1305.4772307471264</v>
      </c>
      <c r="M167" s="52">
        <v>1444</v>
      </c>
      <c r="N167" s="52">
        <v>1430</v>
      </c>
      <c r="O167" s="52">
        <v>1386.5168034659303</v>
      </c>
      <c r="P167" s="52">
        <v>1530.6640457344238</v>
      </c>
      <c r="Q167" s="52">
        <v>1496.0048913530991</v>
      </c>
      <c r="R167" s="52">
        <v>1439.0741816302241</v>
      </c>
      <c r="S167" s="52">
        <v>1394.2421705251086</v>
      </c>
      <c r="T167" s="52">
        <v>1358.5597377683125</v>
      </c>
      <c r="U167" s="52">
        <v>1323.2360210824645</v>
      </c>
      <c r="V167" s="52">
        <v>1288.9720158971918</v>
      </c>
      <c r="W167" s="52">
        <v>1281.1026201981574</v>
      </c>
      <c r="X167" s="52">
        <v>1245.3022858544423</v>
      </c>
      <c r="Y167" s="52">
        <v>1183.5136620538881</v>
      </c>
      <c r="Z167" s="52">
        <v>1134.2975019310222</v>
      </c>
      <c r="AA167" s="52">
        <v>1088.8107044953558</v>
      </c>
      <c r="AB167" s="52">
        <v>1047.0300579459308</v>
      </c>
      <c r="AC167" s="52">
        <v>1002.5056574884323</v>
      </c>
      <c r="AD167" s="52">
        <v>958.43418473680026</v>
      </c>
      <c r="AE167" s="52">
        <v>919.55798917900165</v>
      </c>
      <c r="AF167" s="52">
        <v>887.15252951894172</v>
      </c>
    </row>
    <row r="168" spans="1:51" s="70" customFormat="1" ht="15.5" x14ac:dyDescent="0.45">
      <c r="A168" s="123" t="s">
        <v>48</v>
      </c>
      <c r="B168" s="52">
        <v>1473</v>
      </c>
      <c r="C168" s="52">
        <v>1416</v>
      </c>
      <c r="D168" s="52">
        <v>1528</v>
      </c>
      <c r="E168" s="52">
        <v>1766</v>
      </c>
      <c r="F168" s="52">
        <v>1719</v>
      </c>
      <c r="G168" s="52">
        <v>1572</v>
      </c>
      <c r="H168" s="52">
        <v>1548</v>
      </c>
      <c r="I168" s="52">
        <v>1513.8</v>
      </c>
      <c r="J168" s="52">
        <v>1446.9143965517242</v>
      </c>
      <c r="K168" s="52">
        <v>1514.4461206896551</v>
      </c>
      <c r="L168" s="52">
        <v>1352.1589041750788</v>
      </c>
      <c r="M168" s="52">
        <v>1494</v>
      </c>
      <c r="N168" s="52">
        <v>1447</v>
      </c>
      <c r="O168" s="52">
        <v>1537.8074754029644</v>
      </c>
      <c r="P168" s="124">
        <v>1681.9547176714582</v>
      </c>
      <c r="Q168" s="52">
        <v>1647.2955632901335</v>
      </c>
      <c r="R168" s="52">
        <v>1590.3648535672583</v>
      </c>
      <c r="S168" s="52">
        <v>1545.532842462143</v>
      </c>
      <c r="T168" s="52">
        <v>1509.8504097053469</v>
      </c>
      <c r="U168" s="52">
        <v>1474.5266930194989</v>
      </c>
      <c r="V168" s="52">
        <v>1440.2626878342262</v>
      </c>
      <c r="W168" s="52">
        <v>1432.3932921351916</v>
      </c>
      <c r="X168" s="52">
        <v>1396.5929577914767</v>
      </c>
      <c r="Y168" s="52">
        <v>1334.8043339909223</v>
      </c>
      <c r="Z168" s="52">
        <v>1285.5881738680564</v>
      </c>
      <c r="AA168" s="52">
        <v>1240.1013764323902</v>
      </c>
      <c r="AB168" s="52">
        <v>1198.3207298829652</v>
      </c>
      <c r="AC168" s="52">
        <v>1153.7963294254666</v>
      </c>
      <c r="AD168" s="52">
        <v>1109.7248566738344</v>
      </c>
      <c r="AE168" s="52">
        <v>1070.8486611160361</v>
      </c>
      <c r="AF168" s="52">
        <v>1038.4432014559761</v>
      </c>
    </row>
    <row r="169" spans="1:51" s="70" customFormat="1" ht="15.5" x14ac:dyDescent="0.45">
      <c r="A169" s="75" t="s">
        <v>49</v>
      </c>
      <c r="B169" s="52"/>
      <c r="C169" s="52"/>
      <c r="D169" s="52"/>
      <c r="E169" s="74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  <c r="AA169" s="52"/>
      <c r="AB169" s="52"/>
      <c r="AC169" s="52"/>
      <c r="AD169" s="52"/>
      <c r="AE169" s="52"/>
      <c r="AF169" s="52"/>
    </row>
    <row r="170" spans="1:51" s="127" customFormat="1" ht="15.5" x14ac:dyDescent="0.45">
      <c r="A170" s="73" t="s">
        <v>50</v>
      </c>
      <c r="B170" s="52">
        <v>0</v>
      </c>
      <c r="C170" s="52">
        <v>0</v>
      </c>
      <c r="D170" s="52">
        <v>0</v>
      </c>
      <c r="E170" s="74">
        <v>0</v>
      </c>
      <c r="F170" s="126">
        <v>0</v>
      </c>
      <c r="G170" s="126">
        <v>95</v>
      </c>
      <c r="H170" s="126">
        <v>181</v>
      </c>
      <c r="I170" s="126">
        <v>217</v>
      </c>
      <c r="J170" s="126">
        <v>357</v>
      </c>
      <c r="K170" s="126">
        <v>341</v>
      </c>
      <c r="L170" s="126">
        <v>361.36419286174106</v>
      </c>
      <c r="M170" s="126">
        <v>510</v>
      </c>
      <c r="N170" s="126">
        <v>606.548</v>
      </c>
      <c r="O170" s="126">
        <v>428.05328404182671</v>
      </c>
      <c r="P170" s="126">
        <v>396.14616862899675</v>
      </c>
      <c r="Q170" s="126">
        <v>459.4798021407446</v>
      </c>
      <c r="R170" s="126">
        <v>549.66264693843959</v>
      </c>
      <c r="S170" s="126">
        <v>615.79685768135823</v>
      </c>
      <c r="T170" s="126">
        <v>664.79339626904493</v>
      </c>
      <c r="U170" s="126">
        <v>706.29099686679592</v>
      </c>
      <c r="V170" s="126">
        <v>738.93924253478872</v>
      </c>
      <c r="W170" s="126">
        <v>737.2725611608721</v>
      </c>
      <c r="X170" s="126">
        <v>755.68392529125049</v>
      </c>
      <c r="Y170" s="126">
        <v>792.41990788773137</v>
      </c>
      <c r="Z170" s="126">
        <v>809.20747632708708</v>
      </c>
      <c r="AA170" s="126">
        <v>815.14709374572931</v>
      </c>
      <c r="AB170" s="126">
        <v>811.10285073464593</v>
      </c>
      <c r="AC170" s="126">
        <v>803.52617499635153</v>
      </c>
      <c r="AD170" s="126">
        <v>789.65224471392844</v>
      </c>
      <c r="AE170" s="126">
        <v>765.4365179906315</v>
      </c>
      <c r="AF170" s="126">
        <v>730.34595277104245</v>
      </c>
      <c r="AG170" s="70"/>
      <c r="AH170" s="70"/>
      <c r="AI170" s="70"/>
      <c r="AJ170" s="70"/>
      <c r="AK170" s="70"/>
      <c r="AL170" s="70"/>
      <c r="AM170" s="70"/>
      <c r="AN170" s="70"/>
      <c r="AO170" s="70"/>
      <c r="AP170" s="70"/>
      <c r="AQ170" s="70"/>
      <c r="AR170" s="70"/>
      <c r="AS170" s="70"/>
      <c r="AT170" s="70"/>
      <c r="AU170" s="70"/>
      <c r="AV170" s="70"/>
      <c r="AW170" s="70"/>
      <c r="AX170" s="70"/>
      <c r="AY170" s="70"/>
    </row>
    <row r="171" spans="1:51" s="70" customFormat="1" ht="15.5" x14ac:dyDescent="0.45">
      <c r="A171" s="73" t="s">
        <v>51</v>
      </c>
      <c r="B171" s="52">
        <v>200</v>
      </c>
      <c r="C171" s="52">
        <v>166</v>
      </c>
      <c r="D171" s="52">
        <v>120</v>
      </c>
      <c r="E171" s="74">
        <v>231</v>
      </c>
      <c r="F171" s="52">
        <v>128</v>
      </c>
      <c r="G171" s="52">
        <v>91</v>
      </c>
      <c r="H171" s="52">
        <v>91</v>
      </c>
      <c r="I171" s="52">
        <v>53</v>
      </c>
      <c r="J171" s="52">
        <v>5</v>
      </c>
      <c r="K171" s="52">
        <v>4</v>
      </c>
      <c r="L171" s="52">
        <v>64.745024552586202</v>
      </c>
      <c r="M171" s="52">
        <v>0</v>
      </c>
      <c r="N171" s="52">
        <v>0</v>
      </c>
      <c r="O171" s="52">
        <v>0</v>
      </c>
      <c r="P171" s="52">
        <v>0</v>
      </c>
      <c r="Q171" s="52">
        <v>0</v>
      </c>
      <c r="R171" s="52">
        <v>0</v>
      </c>
      <c r="S171" s="52">
        <v>0</v>
      </c>
      <c r="T171" s="52">
        <v>0</v>
      </c>
      <c r="U171" s="52">
        <v>0</v>
      </c>
      <c r="V171" s="52">
        <v>0</v>
      </c>
      <c r="W171" s="52">
        <v>0</v>
      </c>
      <c r="X171" s="52">
        <v>0</v>
      </c>
      <c r="Y171" s="52">
        <v>0</v>
      </c>
      <c r="Z171" s="52">
        <v>0</v>
      </c>
      <c r="AA171" s="52">
        <v>0</v>
      </c>
      <c r="AB171" s="52">
        <v>0</v>
      </c>
      <c r="AC171" s="52">
        <v>0</v>
      </c>
      <c r="AD171" s="52">
        <v>0</v>
      </c>
      <c r="AE171" s="52">
        <v>0</v>
      </c>
      <c r="AF171" s="52">
        <v>0</v>
      </c>
    </row>
    <row r="172" spans="1:51" s="70" customFormat="1" ht="15.5" x14ac:dyDescent="0.45">
      <c r="A172" s="69" t="s">
        <v>52</v>
      </c>
      <c r="B172" s="52"/>
      <c r="C172" s="52"/>
      <c r="D172" s="52"/>
      <c r="E172" s="74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  <c r="AA172" s="52"/>
      <c r="AB172" s="52"/>
      <c r="AC172" s="52"/>
      <c r="AD172" s="52"/>
      <c r="AE172" s="52"/>
      <c r="AF172" s="52"/>
    </row>
    <row r="173" spans="1:51" s="70" customFormat="1" ht="15.5" x14ac:dyDescent="0.45">
      <c r="A173" s="73" t="s">
        <v>53</v>
      </c>
      <c r="B173" s="52">
        <v>750</v>
      </c>
      <c r="C173" s="52">
        <v>691.2</v>
      </c>
      <c r="D173" s="52">
        <v>692</v>
      </c>
      <c r="E173" s="74">
        <v>752.80000000000007</v>
      </c>
      <c r="F173" s="52">
        <v>781.6</v>
      </c>
      <c r="G173" s="52">
        <v>779.2</v>
      </c>
      <c r="H173" s="52">
        <v>774</v>
      </c>
      <c r="I173" s="52">
        <v>829</v>
      </c>
      <c r="J173" s="52">
        <v>903.05088526002919</v>
      </c>
      <c r="K173" s="52">
        <v>934.10138703822668</v>
      </c>
      <c r="L173" s="52">
        <v>907</v>
      </c>
      <c r="M173" s="52">
        <v>942.80787653006917</v>
      </c>
      <c r="N173" s="52">
        <v>965.38</v>
      </c>
      <c r="O173" s="52">
        <v>958.8</v>
      </c>
      <c r="P173" s="52">
        <v>978.53860396187713</v>
      </c>
      <c r="Q173" s="52">
        <v>992.50555804293447</v>
      </c>
      <c r="R173" s="52">
        <v>1008.3347130677943</v>
      </c>
      <c r="S173" s="52">
        <v>1018.2245588923223</v>
      </c>
      <c r="T173" s="52">
        <v>1024.032038077316</v>
      </c>
      <c r="U173" s="52">
        <v>1026.1535560855118</v>
      </c>
      <c r="V173" s="52">
        <v>1024.4085380179565</v>
      </c>
      <c r="W173" s="52">
        <v>1018.7485276016344</v>
      </c>
      <c r="X173" s="52">
        <v>1009.2222654655918</v>
      </c>
      <c r="Y173" s="52">
        <v>995.93930037767984</v>
      </c>
      <c r="Z173" s="52">
        <v>979.05849337120435</v>
      </c>
      <c r="AA173" s="52">
        <v>958.72726297925874</v>
      </c>
      <c r="AB173" s="52">
        <v>935.36721616314185</v>
      </c>
      <c r="AC173" s="52">
        <v>909.00998094244505</v>
      </c>
      <c r="AD173" s="52">
        <v>879.88955287424415</v>
      </c>
      <c r="AE173" s="52">
        <v>848.36368641764068</v>
      </c>
      <c r="AF173" s="52">
        <v>814.80981798371738</v>
      </c>
    </row>
    <row r="174" spans="1:51" s="70" customFormat="1" ht="15.5" x14ac:dyDescent="0.45">
      <c r="A174" s="73" t="s">
        <v>54</v>
      </c>
      <c r="B174" s="52">
        <v>0</v>
      </c>
      <c r="C174" s="52">
        <v>0</v>
      </c>
      <c r="D174" s="52">
        <v>0</v>
      </c>
      <c r="E174" s="74">
        <v>0</v>
      </c>
      <c r="F174" s="52">
        <v>0</v>
      </c>
      <c r="G174" s="52">
        <v>0</v>
      </c>
      <c r="H174" s="52">
        <v>0</v>
      </c>
      <c r="I174" s="52">
        <v>0</v>
      </c>
      <c r="J174" s="52">
        <v>0</v>
      </c>
      <c r="K174" s="52">
        <v>0</v>
      </c>
      <c r="L174" s="52">
        <v>0</v>
      </c>
      <c r="M174" s="52">
        <v>0</v>
      </c>
      <c r="N174" s="52">
        <v>0</v>
      </c>
      <c r="O174" s="52">
        <v>0</v>
      </c>
      <c r="P174" s="52">
        <v>0</v>
      </c>
      <c r="Q174" s="52">
        <v>0</v>
      </c>
      <c r="R174" s="52">
        <v>0</v>
      </c>
      <c r="S174" s="52">
        <v>0</v>
      </c>
      <c r="T174" s="52">
        <v>0</v>
      </c>
      <c r="U174" s="52">
        <v>0</v>
      </c>
      <c r="V174" s="52">
        <v>0</v>
      </c>
      <c r="W174" s="52">
        <v>0</v>
      </c>
      <c r="X174" s="52">
        <v>0</v>
      </c>
      <c r="Y174" s="52">
        <v>0</v>
      </c>
      <c r="Z174" s="52">
        <v>0</v>
      </c>
      <c r="AA174" s="52">
        <v>0</v>
      </c>
      <c r="AB174" s="52">
        <v>0</v>
      </c>
      <c r="AC174" s="52">
        <v>0</v>
      </c>
      <c r="AD174" s="52">
        <v>0</v>
      </c>
      <c r="AE174" s="52">
        <v>0</v>
      </c>
      <c r="AF174" s="52">
        <v>0</v>
      </c>
    </row>
    <row r="175" spans="1:51" s="70" customFormat="1" ht="15.5" x14ac:dyDescent="0.45">
      <c r="A175" s="73" t="s">
        <v>55</v>
      </c>
      <c r="B175" s="52">
        <v>119</v>
      </c>
      <c r="C175" s="52">
        <v>138</v>
      </c>
      <c r="D175" s="52">
        <v>142</v>
      </c>
      <c r="E175" s="74">
        <v>198</v>
      </c>
      <c r="F175" s="52">
        <v>194</v>
      </c>
      <c r="G175" s="52">
        <v>196</v>
      </c>
      <c r="H175" s="52">
        <v>195</v>
      </c>
      <c r="I175" s="52">
        <v>235</v>
      </c>
      <c r="J175" s="52">
        <v>249.25838914417099</v>
      </c>
      <c r="K175" s="52">
        <v>257.82888963498567</v>
      </c>
      <c r="L175" s="52">
        <v>216.57626729338796</v>
      </c>
      <c r="M175" s="52">
        <v>260.23203831825441</v>
      </c>
      <c r="N175" s="52">
        <v>267.02</v>
      </c>
      <c r="O175" s="52">
        <v>265.2</v>
      </c>
      <c r="P175" s="52">
        <v>266.41987256330378</v>
      </c>
      <c r="Q175" s="52">
        <v>266.11166678368056</v>
      </c>
      <c r="R175" s="52">
        <v>266.3658132261782</v>
      </c>
      <c r="S175" s="52">
        <v>265.1318823589607</v>
      </c>
      <c r="T175" s="52">
        <v>262.95396879840922</v>
      </c>
      <c r="U175" s="52">
        <v>259.97457837125194</v>
      </c>
      <c r="V175" s="52">
        <v>256.18280983650999</v>
      </c>
      <c r="W175" s="52">
        <v>251.59926994731759</v>
      </c>
      <c r="X175" s="52">
        <v>246.26547051538452</v>
      </c>
      <c r="Y175" s="52">
        <v>240.23376041502658</v>
      </c>
      <c r="Z175" s="52">
        <v>233.56398155431486</v>
      </c>
      <c r="AA175" s="52">
        <v>226.30878586350678</v>
      </c>
      <c r="AB175" s="52">
        <v>218.58084531013139</v>
      </c>
      <c r="AC175" s="52">
        <v>210.39636164920006</v>
      </c>
      <c r="AD175" s="52">
        <v>201.81565290989914</v>
      </c>
      <c r="AE175" s="52">
        <v>192.92338781742973</v>
      </c>
      <c r="AF175" s="52">
        <v>183.80432523724016</v>
      </c>
    </row>
    <row r="176" spans="1:51" s="70" customFormat="1" ht="15.5" x14ac:dyDescent="0.45">
      <c r="A176" s="73" t="s">
        <v>56</v>
      </c>
      <c r="B176" s="52">
        <v>150</v>
      </c>
      <c r="C176" s="52">
        <v>172.8</v>
      </c>
      <c r="D176" s="52">
        <v>173</v>
      </c>
      <c r="E176" s="74">
        <v>188.20000000000002</v>
      </c>
      <c r="F176" s="52">
        <v>195.4</v>
      </c>
      <c r="G176" s="52">
        <v>194.8</v>
      </c>
      <c r="H176" s="52">
        <v>197</v>
      </c>
      <c r="I176" s="52">
        <v>213</v>
      </c>
      <c r="J176" s="52">
        <v>218.61186588874011</v>
      </c>
      <c r="K176" s="52">
        <v>226.1286163192087</v>
      </c>
      <c r="L176" s="52">
        <v>189.9480377081353</v>
      </c>
      <c r="M176" s="52">
        <v>228.23629590207557</v>
      </c>
      <c r="N176" s="52">
        <v>225.94</v>
      </c>
      <c r="O176" s="52">
        <v>224.4</v>
      </c>
      <c r="P176" s="52">
        <v>228.44799202161866</v>
      </c>
      <c r="Q176" s="52">
        <v>233.58868325181132</v>
      </c>
      <c r="R176" s="52">
        <v>239.36721397294488</v>
      </c>
      <c r="S176" s="52">
        <v>243.93704973042514</v>
      </c>
      <c r="T176" s="52">
        <v>247.71750679642241</v>
      </c>
      <c r="U176" s="52">
        <v>250.78452450955194</v>
      </c>
      <c r="V176" s="52">
        <v>252.81381257882509</v>
      </c>
      <c r="W176" s="52">
        <v>253.76180000592163</v>
      </c>
      <c r="X176" s="52">
        <v>253.61125385770177</v>
      </c>
      <c r="Y176" s="52">
        <v>252.36329282621324</v>
      </c>
      <c r="Z176" s="52">
        <v>250.03516589320796</v>
      </c>
      <c r="AA176" s="52">
        <v>246.64511824950239</v>
      </c>
      <c r="AB176" s="52">
        <v>242.2862381276679</v>
      </c>
      <c r="AC176" s="52">
        <v>236.95553922614775</v>
      </c>
      <c r="AD176" s="52">
        <v>230.70590546766422</v>
      </c>
      <c r="AE176" s="52">
        <v>223.62684295623666</v>
      </c>
      <c r="AF176" s="52">
        <v>215.8174871496299</v>
      </c>
    </row>
    <row r="177" spans="1:32" s="70" customFormat="1" ht="15.5" x14ac:dyDescent="0.45">
      <c r="A177" s="73" t="s">
        <v>57</v>
      </c>
      <c r="B177" s="52">
        <v>217</v>
      </c>
      <c r="C177" s="52">
        <v>250</v>
      </c>
      <c r="D177" s="52">
        <v>334</v>
      </c>
      <c r="E177" s="74">
        <v>364</v>
      </c>
      <c r="F177" s="52">
        <v>408</v>
      </c>
      <c r="G177" s="52">
        <v>449</v>
      </c>
      <c r="H177" s="52">
        <v>434</v>
      </c>
      <c r="I177" s="52">
        <v>501</v>
      </c>
      <c r="J177" s="52">
        <v>548.57276627221233</v>
      </c>
      <c r="K177" s="52">
        <v>567.43489235240691</v>
      </c>
      <c r="L177" s="52">
        <v>453.94791388192556</v>
      </c>
      <c r="M177" s="52">
        <v>572.72378924960083</v>
      </c>
      <c r="N177" s="52">
        <v>595.66</v>
      </c>
      <c r="O177" s="52">
        <v>591.59999999999991</v>
      </c>
      <c r="P177" s="52">
        <v>604.69441775365556</v>
      </c>
      <c r="Q177" s="52">
        <v>614.56945735245188</v>
      </c>
      <c r="R177" s="52">
        <v>625.95976023878063</v>
      </c>
      <c r="S177" s="52">
        <v>634.03620916179295</v>
      </c>
      <c r="T177" s="52">
        <v>639.9402923022443</v>
      </c>
      <c r="U177" s="52">
        <v>643.90503091997937</v>
      </c>
      <c r="V177" s="52">
        <v>645.79676993572343</v>
      </c>
      <c r="W177" s="52">
        <v>645.55625574119017</v>
      </c>
      <c r="X177" s="52">
        <v>643.17789324404907</v>
      </c>
      <c r="Y177" s="52">
        <v>638.68788825973422</v>
      </c>
      <c r="Z177" s="52">
        <v>632.13800937641622</v>
      </c>
      <c r="AA177" s="52">
        <v>623.56730308585168</v>
      </c>
      <c r="AB177" s="52">
        <v>613.18928101666984</v>
      </c>
      <c r="AC177" s="52">
        <v>600.96062260402527</v>
      </c>
      <c r="AD177" s="52">
        <v>586.96599013595528</v>
      </c>
      <c r="AE177" s="52">
        <v>571.37126191536049</v>
      </c>
      <c r="AF177" s="52">
        <v>554.35752385643104</v>
      </c>
    </row>
    <row r="178" spans="1:32" s="70" customFormat="1" ht="15.5" x14ac:dyDescent="0.45">
      <c r="A178" s="73" t="s">
        <v>58</v>
      </c>
      <c r="B178" s="52">
        <v>0</v>
      </c>
      <c r="C178" s="52">
        <v>0</v>
      </c>
      <c r="D178" s="52">
        <v>0</v>
      </c>
      <c r="E178" s="74">
        <v>0</v>
      </c>
      <c r="F178" s="52">
        <v>0</v>
      </c>
      <c r="G178" s="52">
        <v>0</v>
      </c>
      <c r="H178" s="52">
        <v>0</v>
      </c>
      <c r="I178" s="52">
        <v>0</v>
      </c>
      <c r="J178" s="52">
        <v>0</v>
      </c>
      <c r="K178" s="52">
        <v>0</v>
      </c>
      <c r="L178" s="52">
        <v>0</v>
      </c>
      <c r="M178" s="52">
        <v>0</v>
      </c>
      <c r="N178" s="52">
        <v>0</v>
      </c>
      <c r="O178" s="52">
        <v>0</v>
      </c>
      <c r="P178" s="52">
        <v>0</v>
      </c>
      <c r="Q178" s="52">
        <v>0</v>
      </c>
      <c r="R178" s="52">
        <v>0</v>
      </c>
      <c r="S178" s="52">
        <v>0</v>
      </c>
      <c r="T178" s="52">
        <v>0</v>
      </c>
      <c r="U178" s="52">
        <v>0</v>
      </c>
      <c r="V178" s="52">
        <v>0</v>
      </c>
      <c r="W178" s="52">
        <v>0</v>
      </c>
      <c r="X178" s="52">
        <v>0</v>
      </c>
      <c r="Y178" s="52">
        <v>0</v>
      </c>
      <c r="Z178" s="52">
        <v>0</v>
      </c>
      <c r="AA178" s="52">
        <v>0</v>
      </c>
      <c r="AB178" s="52">
        <v>0</v>
      </c>
      <c r="AC178" s="52">
        <v>0</v>
      </c>
      <c r="AD178" s="52">
        <v>0</v>
      </c>
      <c r="AE178" s="52">
        <v>0</v>
      </c>
      <c r="AF178" s="52">
        <v>0</v>
      </c>
    </row>
    <row r="179" spans="1:32" s="70" customFormat="1" ht="15.5" x14ac:dyDescent="0.45">
      <c r="A179" s="69" t="s">
        <v>59</v>
      </c>
      <c r="B179" s="52"/>
      <c r="C179" s="52"/>
      <c r="D179" s="52"/>
      <c r="E179" s="74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2"/>
      <c r="AB179" s="52"/>
      <c r="AC179" s="52"/>
      <c r="AD179" s="52"/>
      <c r="AE179" s="52"/>
      <c r="AF179" s="52"/>
    </row>
    <row r="180" spans="1:32" s="70" customFormat="1" ht="15.5" x14ac:dyDescent="0.45">
      <c r="A180" s="73" t="s">
        <v>60</v>
      </c>
      <c r="B180" s="52">
        <v>0</v>
      </c>
      <c r="C180" s="52">
        <v>0</v>
      </c>
      <c r="D180" s="52">
        <v>0</v>
      </c>
      <c r="E180" s="74">
        <v>0</v>
      </c>
      <c r="F180" s="52">
        <v>0</v>
      </c>
      <c r="G180" s="52">
        <v>0</v>
      </c>
      <c r="H180" s="52">
        <v>0</v>
      </c>
      <c r="I180" s="52">
        <v>0</v>
      </c>
      <c r="J180" s="52">
        <v>0</v>
      </c>
      <c r="K180" s="52">
        <v>0</v>
      </c>
      <c r="L180" s="52">
        <v>0</v>
      </c>
      <c r="M180" s="52">
        <v>0</v>
      </c>
      <c r="N180" s="52">
        <v>0</v>
      </c>
      <c r="O180" s="52">
        <v>0</v>
      </c>
      <c r="P180" s="52">
        <v>0</v>
      </c>
      <c r="Q180" s="52">
        <v>0</v>
      </c>
      <c r="R180" s="52">
        <v>0</v>
      </c>
      <c r="S180" s="52">
        <v>0</v>
      </c>
      <c r="T180" s="52">
        <v>0</v>
      </c>
      <c r="U180" s="52">
        <v>0</v>
      </c>
      <c r="V180" s="52">
        <v>0</v>
      </c>
      <c r="W180" s="52">
        <v>0</v>
      </c>
      <c r="X180" s="52">
        <v>0</v>
      </c>
      <c r="Y180" s="52">
        <v>0</v>
      </c>
      <c r="Z180" s="52">
        <v>0</v>
      </c>
      <c r="AA180" s="52">
        <v>0</v>
      </c>
      <c r="AB180" s="52">
        <v>0</v>
      </c>
      <c r="AC180" s="52">
        <v>0</v>
      </c>
      <c r="AD180" s="52">
        <v>0</v>
      </c>
      <c r="AE180" s="52">
        <v>0</v>
      </c>
      <c r="AF180" s="52">
        <v>0</v>
      </c>
    </row>
    <row r="181" spans="1:32" s="70" customFormat="1" ht="15.5" x14ac:dyDescent="0.45">
      <c r="A181" s="73" t="s">
        <v>61</v>
      </c>
      <c r="B181" s="52">
        <v>0</v>
      </c>
      <c r="C181" s="52">
        <v>0</v>
      </c>
      <c r="D181" s="52">
        <v>0</v>
      </c>
      <c r="E181" s="74">
        <v>0</v>
      </c>
      <c r="F181" s="52">
        <v>0</v>
      </c>
      <c r="G181" s="52">
        <v>0</v>
      </c>
      <c r="H181" s="52">
        <v>0</v>
      </c>
      <c r="I181" s="52">
        <v>0</v>
      </c>
      <c r="J181" s="52">
        <v>0</v>
      </c>
      <c r="K181" s="52">
        <v>0</v>
      </c>
      <c r="L181" s="52">
        <v>0</v>
      </c>
      <c r="M181" s="52">
        <v>0</v>
      </c>
      <c r="N181" s="52">
        <v>0</v>
      </c>
      <c r="O181" s="52">
        <v>0</v>
      </c>
      <c r="P181" s="52">
        <v>0</v>
      </c>
      <c r="Q181" s="52">
        <v>0</v>
      </c>
      <c r="R181" s="52">
        <v>0</v>
      </c>
      <c r="S181" s="52">
        <v>0</v>
      </c>
      <c r="T181" s="52">
        <v>0</v>
      </c>
      <c r="U181" s="52">
        <v>0</v>
      </c>
      <c r="V181" s="52">
        <v>0</v>
      </c>
      <c r="W181" s="52">
        <v>0</v>
      </c>
      <c r="X181" s="52">
        <v>0</v>
      </c>
      <c r="Y181" s="52">
        <v>0</v>
      </c>
      <c r="Z181" s="52">
        <v>0</v>
      </c>
      <c r="AA181" s="52">
        <v>0</v>
      </c>
      <c r="AB181" s="52">
        <v>0</v>
      </c>
      <c r="AC181" s="52">
        <v>0</v>
      </c>
      <c r="AD181" s="52">
        <v>0</v>
      </c>
      <c r="AE181" s="52">
        <v>0</v>
      </c>
      <c r="AF181" s="52">
        <v>0</v>
      </c>
    </row>
    <row r="182" spans="1:32" s="70" customFormat="1" ht="15.5" x14ac:dyDescent="0.45">
      <c r="A182" s="69" t="s">
        <v>62</v>
      </c>
      <c r="B182" s="52">
        <v>1236</v>
      </c>
      <c r="C182" s="52">
        <v>1252</v>
      </c>
      <c r="D182" s="52">
        <v>1341</v>
      </c>
      <c r="E182" s="52">
        <v>1503</v>
      </c>
      <c r="F182" s="52">
        <v>1579</v>
      </c>
      <c r="G182" s="52">
        <v>1619</v>
      </c>
      <c r="H182" s="52">
        <v>1600</v>
      </c>
      <c r="I182" s="52">
        <v>1778</v>
      </c>
      <c r="J182" s="52">
        <v>1919.4939065651527</v>
      </c>
      <c r="K182" s="52">
        <v>1985.493785344828</v>
      </c>
      <c r="L182" s="52">
        <v>1767.4722188834487</v>
      </c>
      <c r="M182" s="52">
        <v>2004</v>
      </c>
      <c r="N182" s="52">
        <v>2054</v>
      </c>
      <c r="O182" s="52">
        <v>2039.9999999999998</v>
      </c>
      <c r="P182" s="52">
        <v>2078.1008863004549</v>
      </c>
      <c r="Q182" s="52">
        <v>2106.7753654308781</v>
      </c>
      <c r="R182" s="52">
        <v>2140.0275005056978</v>
      </c>
      <c r="S182" s="52">
        <v>2161.3297001435012</v>
      </c>
      <c r="T182" s="52">
        <v>2174.6438059743919</v>
      </c>
      <c r="U182" s="52">
        <v>2180.8176898862948</v>
      </c>
      <c r="V182" s="52">
        <v>2179.2019303690149</v>
      </c>
      <c r="W182" s="52">
        <v>2169.6658532960637</v>
      </c>
      <c r="X182" s="52">
        <v>2152.2768830827272</v>
      </c>
      <c r="Y182" s="52">
        <v>2127.2242418786541</v>
      </c>
      <c r="Z182" s="52">
        <v>2094.7956501951435</v>
      </c>
      <c r="AA182" s="52">
        <v>2055.2484701781195</v>
      </c>
      <c r="AB182" s="52">
        <v>2009.4235806176109</v>
      </c>
      <c r="AC182" s="52">
        <v>1957.3225044218182</v>
      </c>
      <c r="AD182" s="52">
        <v>1899.3771013877629</v>
      </c>
      <c r="AE182" s="52">
        <v>1836.2851791066678</v>
      </c>
      <c r="AF182" s="52">
        <v>1768.7891542270186</v>
      </c>
    </row>
    <row r="183" spans="1:32" s="70" customFormat="1" ht="15.5" x14ac:dyDescent="0.45">
      <c r="A183" s="69" t="s">
        <v>63</v>
      </c>
      <c r="B183" s="52">
        <v>237</v>
      </c>
      <c r="C183" s="52">
        <v>164</v>
      </c>
      <c r="D183" s="52">
        <v>187</v>
      </c>
      <c r="E183" s="52">
        <v>263</v>
      </c>
      <c r="F183" s="52">
        <v>140</v>
      </c>
      <c r="G183" s="52">
        <v>-47</v>
      </c>
      <c r="H183" s="52">
        <v>-52</v>
      </c>
      <c r="I183" s="52">
        <v>-264.20000000000005</v>
      </c>
      <c r="J183" s="52">
        <v>-472.57951001342849</v>
      </c>
      <c r="K183" s="52">
        <v>-471.04766465517287</v>
      </c>
      <c r="L183" s="52">
        <v>-415.31331470836994</v>
      </c>
      <c r="M183" s="52">
        <v>-510</v>
      </c>
      <c r="N183" s="52">
        <v>-607</v>
      </c>
      <c r="O183" s="52">
        <v>-502.19252459703534</v>
      </c>
      <c r="P183" s="52">
        <v>-396.14616862899675</v>
      </c>
      <c r="Q183" s="52">
        <v>-459.4798021407446</v>
      </c>
      <c r="R183" s="52">
        <v>-549.66264693843959</v>
      </c>
      <c r="S183" s="52">
        <v>-615.79685768135823</v>
      </c>
      <c r="T183" s="52">
        <v>-664.79339626904493</v>
      </c>
      <c r="U183" s="52">
        <v>-706.29099686679592</v>
      </c>
      <c r="V183" s="52">
        <v>-738.93924253478872</v>
      </c>
      <c r="W183" s="52">
        <v>-737.2725611608721</v>
      </c>
      <c r="X183" s="52">
        <v>-755.68392529125049</v>
      </c>
      <c r="Y183" s="52">
        <v>-792.41990788773182</v>
      </c>
      <c r="Z183" s="52">
        <v>-809.20747632708708</v>
      </c>
      <c r="AA183" s="52">
        <v>-815.14709374572931</v>
      </c>
      <c r="AB183" s="52">
        <v>-811.1028507346457</v>
      </c>
      <c r="AC183" s="52">
        <v>-803.52617499635153</v>
      </c>
      <c r="AD183" s="52">
        <v>-789.65224471392844</v>
      </c>
      <c r="AE183" s="52">
        <v>-765.43651799063173</v>
      </c>
      <c r="AF183" s="52">
        <v>-730.34595277104245</v>
      </c>
    </row>
    <row r="184" spans="1:32" s="70" customFormat="1" ht="15.5" x14ac:dyDescent="0.45">
      <c r="A184" s="69" t="s">
        <v>64</v>
      </c>
      <c r="B184" s="52">
        <v>37</v>
      </c>
      <c r="C184" s="52">
        <v>-2</v>
      </c>
      <c r="D184" s="52">
        <v>67</v>
      </c>
      <c r="E184" s="52">
        <v>32</v>
      </c>
      <c r="F184" s="52">
        <v>12</v>
      </c>
      <c r="G184" s="52">
        <v>-43</v>
      </c>
      <c r="H184" s="52">
        <v>38</v>
      </c>
      <c r="I184" s="52">
        <v>-100.20000000000005</v>
      </c>
      <c r="J184" s="52">
        <v>-120.57951001342849</v>
      </c>
      <c r="K184" s="52">
        <v>-134.04766465517287</v>
      </c>
      <c r="L184" s="52">
        <v>-118.69414639921509</v>
      </c>
      <c r="M184" s="52">
        <v>0</v>
      </c>
      <c r="N184" s="52">
        <v>-0.45199999999999818</v>
      </c>
      <c r="O184" s="52">
        <v>-74.13924055520863</v>
      </c>
      <c r="P184" s="52">
        <v>0</v>
      </c>
      <c r="Q184" s="52">
        <v>0</v>
      </c>
      <c r="R184" s="52">
        <v>0</v>
      </c>
      <c r="S184" s="52">
        <v>0</v>
      </c>
      <c r="T184" s="52">
        <v>0</v>
      </c>
      <c r="U184" s="52">
        <v>0</v>
      </c>
      <c r="V184" s="52">
        <v>0</v>
      </c>
      <c r="W184" s="52">
        <v>0</v>
      </c>
      <c r="X184" s="52">
        <v>0</v>
      </c>
      <c r="Y184" s="52">
        <v>-4.5474735088646412E-13</v>
      </c>
      <c r="Z184" s="52">
        <v>0</v>
      </c>
      <c r="AA184" s="52">
        <v>0</v>
      </c>
      <c r="AB184" s="52">
        <v>2.2737367544323206E-13</v>
      </c>
      <c r="AC184" s="52">
        <v>0</v>
      </c>
      <c r="AD184" s="52">
        <v>0</v>
      </c>
      <c r="AE184" s="52">
        <v>-2.2737367544323206E-13</v>
      </c>
      <c r="AF184" s="52">
        <v>0</v>
      </c>
    </row>
    <row r="186" spans="1:32" s="68" customFormat="1" ht="15.5" x14ac:dyDescent="0.35">
      <c r="A186" s="67" t="s">
        <v>89</v>
      </c>
    </row>
    <row r="187" spans="1:32" s="68" customFormat="1" ht="15.5" x14ac:dyDescent="0.35">
      <c r="B187" s="68">
        <v>2010</v>
      </c>
      <c r="C187" s="68">
        <v>2011</v>
      </c>
      <c r="D187" s="68">
        <v>2012</v>
      </c>
      <c r="E187" s="68">
        <v>2013</v>
      </c>
      <c r="F187" s="68">
        <v>2014</v>
      </c>
      <c r="G187" s="68">
        <v>2015</v>
      </c>
      <c r="H187" s="68">
        <v>2016</v>
      </c>
      <c r="I187" s="68">
        <v>2017</v>
      </c>
      <c r="J187" s="68">
        <v>2018</v>
      </c>
      <c r="K187" s="68">
        <v>2019</v>
      </c>
      <c r="L187" s="68">
        <v>2020</v>
      </c>
      <c r="M187" s="68">
        <v>2021</v>
      </c>
      <c r="N187" s="68">
        <v>2022</v>
      </c>
      <c r="O187" s="68">
        <v>2023</v>
      </c>
      <c r="P187" s="68">
        <v>2024</v>
      </c>
      <c r="Q187" s="68">
        <v>2025</v>
      </c>
      <c r="R187" s="68">
        <v>2026</v>
      </c>
      <c r="S187" s="68">
        <v>2027</v>
      </c>
      <c r="T187" s="68">
        <v>2028</v>
      </c>
      <c r="U187" s="68">
        <v>2029</v>
      </c>
      <c r="V187" s="68">
        <v>2030</v>
      </c>
      <c r="W187" s="68">
        <v>2031</v>
      </c>
      <c r="X187" s="68">
        <v>2032</v>
      </c>
      <c r="Y187" s="68">
        <v>2033</v>
      </c>
      <c r="Z187" s="68">
        <v>2034</v>
      </c>
      <c r="AA187" s="68">
        <v>2035</v>
      </c>
      <c r="AB187" s="68">
        <v>2036</v>
      </c>
      <c r="AC187" s="68">
        <v>2037</v>
      </c>
      <c r="AD187" s="68">
        <v>2038</v>
      </c>
      <c r="AE187" s="68">
        <v>2039</v>
      </c>
      <c r="AF187" s="68">
        <v>2040</v>
      </c>
    </row>
    <row r="188" spans="1:32" s="70" customFormat="1" ht="15.5" x14ac:dyDescent="0.45">
      <c r="A188" s="69" t="s">
        <v>45</v>
      </c>
      <c r="E188" s="71"/>
      <c r="F188" s="72"/>
    </row>
    <row r="189" spans="1:32" s="70" customFormat="1" ht="15.5" x14ac:dyDescent="0.45">
      <c r="A189" s="73" t="s">
        <v>46</v>
      </c>
      <c r="B189" s="52">
        <v>78</v>
      </c>
      <c r="C189" s="52">
        <v>40</v>
      </c>
      <c r="D189" s="52">
        <v>11</v>
      </c>
      <c r="E189" s="52">
        <v>32</v>
      </c>
      <c r="F189" s="52">
        <v>21</v>
      </c>
      <c r="G189" s="52">
        <v>68</v>
      </c>
      <c r="H189" s="52">
        <v>62</v>
      </c>
      <c r="I189" s="52">
        <v>63</v>
      </c>
      <c r="J189" s="52">
        <v>63</v>
      </c>
      <c r="K189" s="52">
        <v>0</v>
      </c>
      <c r="L189" s="52">
        <v>0</v>
      </c>
      <c r="M189" s="52">
        <v>0</v>
      </c>
      <c r="N189" s="52">
        <v>0</v>
      </c>
      <c r="O189" s="52">
        <v>0</v>
      </c>
      <c r="P189" s="52">
        <v>0</v>
      </c>
      <c r="Q189" s="52">
        <v>0</v>
      </c>
      <c r="R189" s="52">
        <v>0</v>
      </c>
      <c r="S189" s="52">
        <v>0</v>
      </c>
      <c r="T189" s="52">
        <v>0</v>
      </c>
      <c r="U189" s="52">
        <v>0</v>
      </c>
      <c r="V189" s="52">
        <v>0</v>
      </c>
      <c r="W189" s="52">
        <v>0</v>
      </c>
      <c r="X189" s="52">
        <v>0</v>
      </c>
      <c r="Y189" s="52">
        <v>0</v>
      </c>
      <c r="Z189" s="52">
        <v>0</v>
      </c>
      <c r="AA189" s="52">
        <v>0</v>
      </c>
      <c r="AB189" s="52">
        <v>0</v>
      </c>
      <c r="AC189" s="52">
        <v>0</v>
      </c>
      <c r="AD189" s="52">
        <v>0</v>
      </c>
      <c r="AE189" s="52">
        <v>0</v>
      </c>
      <c r="AF189" s="52">
        <v>0</v>
      </c>
    </row>
    <row r="190" spans="1:32" s="70" customFormat="1" ht="15.5" x14ac:dyDescent="0.45">
      <c r="A190" s="73" t="s">
        <v>47</v>
      </c>
      <c r="B190" s="52">
        <v>954.91379310344837</v>
      </c>
      <c r="C190" s="52">
        <v>892.24137931034477</v>
      </c>
      <c r="D190" s="52">
        <v>695.51724137931035</v>
      </c>
      <c r="E190" s="74">
        <v>671.09284482758619</v>
      </c>
      <c r="F190" s="52">
        <v>646.79818965517245</v>
      </c>
      <c r="G190" s="52">
        <v>536.67931034482763</v>
      </c>
      <c r="H190" s="52">
        <v>434.36939655172415</v>
      </c>
      <c r="I190" s="52">
        <v>473.65818965517235</v>
      </c>
      <c r="J190" s="52">
        <v>387.47827586206898</v>
      </c>
      <c r="K190" s="52">
        <v>468.59275862068966</v>
      </c>
      <c r="L190" s="52">
        <v>365</v>
      </c>
      <c r="M190" s="52">
        <v>301.3317990293931</v>
      </c>
      <c r="N190" s="52">
        <v>269.58897428848064</v>
      </c>
      <c r="O190" s="52">
        <v>249.50520715045602</v>
      </c>
      <c r="P190" s="52">
        <v>274.03247757088593</v>
      </c>
      <c r="Q190" s="52">
        <v>287.49805705101267</v>
      </c>
      <c r="R190" s="52">
        <v>264.4026613465773</v>
      </c>
      <c r="S190" s="52">
        <v>252.75462026876892</v>
      </c>
      <c r="T190" s="52">
        <v>233.3100036790899</v>
      </c>
      <c r="U190" s="52">
        <v>216.26625383307857</v>
      </c>
      <c r="V190" s="52">
        <v>195.16608602828137</v>
      </c>
      <c r="W190" s="52">
        <v>185.55183303517975</v>
      </c>
      <c r="X190" s="52">
        <v>177.66225029064503</v>
      </c>
      <c r="Y190" s="52">
        <v>171.14497515144717</v>
      </c>
      <c r="Z190" s="52">
        <v>166.30376475513998</v>
      </c>
      <c r="AA190" s="52">
        <v>172.49403401171395</v>
      </c>
      <c r="AB190" s="52">
        <v>179.54558149918796</v>
      </c>
      <c r="AC190" s="52">
        <v>181.0839276822997</v>
      </c>
      <c r="AD190" s="52">
        <v>178.33809903441323</v>
      </c>
      <c r="AE190" s="52">
        <v>175.84407997105126</v>
      </c>
      <c r="AF190" s="52">
        <v>186.01448249891024</v>
      </c>
    </row>
    <row r="191" spans="1:32" s="70" customFormat="1" ht="15.5" x14ac:dyDescent="0.45">
      <c r="A191" s="123" t="s">
        <v>48</v>
      </c>
      <c r="B191" s="52">
        <v>1032.9137931034484</v>
      </c>
      <c r="C191" s="52">
        <v>932.24137931034477</v>
      </c>
      <c r="D191" s="52">
        <v>706.51724137931035</v>
      </c>
      <c r="E191" s="52">
        <v>703.09284482758619</v>
      </c>
      <c r="F191" s="52">
        <v>667.79818965517245</v>
      </c>
      <c r="G191" s="52">
        <v>604.67931034482763</v>
      </c>
      <c r="H191" s="52">
        <v>496.36939655172415</v>
      </c>
      <c r="I191" s="52">
        <v>536.65818965517235</v>
      </c>
      <c r="J191" s="52">
        <v>450.47827586206898</v>
      </c>
      <c r="K191" s="52">
        <v>468.59275862068966</v>
      </c>
      <c r="L191" s="52">
        <v>365</v>
      </c>
      <c r="M191" s="52">
        <v>301.3317990293931</v>
      </c>
      <c r="N191" s="52">
        <v>269.58897428848064</v>
      </c>
      <c r="O191" s="52">
        <v>249.50520715045602</v>
      </c>
      <c r="P191" s="124">
        <v>274.03247757088593</v>
      </c>
      <c r="Q191" s="52">
        <v>287.49805705101267</v>
      </c>
      <c r="R191" s="52">
        <v>264.4026613465773</v>
      </c>
      <c r="S191" s="52">
        <v>252.75462026876892</v>
      </c>
      <c r="T191" s="52">
        <v>233.3100036790899</v>
      </c>
      <c r="U191" s="52">
        <v>216.26625383307857</v>
      </c>
      <c r="V191" s="52">
        <v>195.16608602828137</v>
      </c>
      <c r="W191" s="52">
        <v>185.55183303517975</v>
      </c>
      <c r="X191" s="52">
        <v>177.66225029064503</v>
      </c>
      <c r="Y191" s="52">
        <v>171.14497515144717</v>
      </c>
      <c r="Z191" s="52">
        <v>166.30376475513998</v>
      </c>
      <c r="AA191" s="52">
        <v>172.49403401171395</v>
      </c>
      <c r="AB191" s="52">
        <v>179.54558149918796</v>
      </c>
      <c r="AC191" s="52">
        <v>181.0839276822997</v>
      </c>
      <c r="AD191" s="52">
        <v>178.33809903441323</v>
      </c>
      <c r="AE191" s="52">
        <v>175.84407997105126</v>
      </c>
      <c r="AF191" s="52">
        <v>186.01448249891024</v>
      </c>
    </row>
    <row r="192" spans="1:32" s="70" customFormat="1" ht="15.5" x14ac:dyDescent="0.45">
      <c r="A192" s="75" t="s">
        <v>49</v>
      </c>
      <c r="B192" s="52"/>
      <c r="C192" s="52"/>
      <c r="D192" s="52"/>
      <c r="E192" s="74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  <c r="AA192" s="52"/>
      <c r="AB192" s="52"/>
      <c r="AC192" s="52"/>
      <c r="AD192" s="52"/>
      <c r="AE192" s="52"/>
      <c r="AF192" s="52"/>
    </row>
    <row r="193" spans="1:51" s="127" customFormat="1" ht="15.5" x14ac:dyDescent="0.45">
      <c r="A193" s="73" t="s">
        <v>50</v>
      </c>
      <c r="B193" s="52">
        <v>0</v>
      </c>
      <c r="C193" s="52">
        <v>0</v>
      </c>
      <c r="D193" s="52">
        <v>10</v>
      </c>
      <c r="E193" s="74">
        <v>0</v>
      </c>
      <c r="F193" s="126">
        <v>0</v>
      </c>
      <c r="G193" s="126">
        <v>0</v>
      </c>
      <c r="H193" s="126">
        <v>0</v>
      </c>
      <c r="I193" s="126">
        <v>0</v>
      </c>
      <c r="J193" s="126">
        <v>0</v>
      </c>
      <c r="K193" s="126">
        <v>0</v>
      </c>
      <c r="L193" s="126">
        <v>0</v>
      </c>
      <c r="M193" s="126">
        <v>0</v>
      </c>
      <c r="N193" s="126">
        <v>0</v>
      </c>
      <c r="O193" s="126">
        <v>0</v>
      </c>
      <c r="P193" s="126">
        <v>0</v>
      </c>
      <c r="Q193" s="126">
        <v>0</v>
      </c>
      <c r="R193" s="126">
        <v>0</v>
      </c>
      <c r="S193" s="126">
        <v>0</v>
      </c>
      <c r="T193" s="126">
        <v>0</v>
      </c>
      <c r="U193" s="126">
        <v>0</v>
      </c>
      <c r="V193" s="126">
        <v>0</v>
      </c>
      <c r="W193" s="126">
        <v>0</v>
      </c>
      <c r="X193" s="126">
        <v>0</v>
      </c>
      <c r="Y193" s="126">
        <v>0</v>
      </c>
      <c r="Z193" s="126">
        <v>0</v>
      </c>
      <c r="AA193" s="126">
        <v>0</v>
      </c>
      <c r="AB193" s="126">
        <v>0</v>
      </c>
      <c r="AC193" s="126">
        <v>0</v>
      </c>
      <c r="AD193" s="126">
        <v>0</v>
      </c>
      <c r="AE193" s="126">
        <v>0</v>
      </c>
      <c r="AF193" s="126">
        <v>0</v>
      </c>
      <c r="AG193" s="70"/>
      <c r="AH193" s="70"/>
      <c r="AI193" s="70"/>
      <c r="AJ193" s="70"/>
      <c r="AK193" s="70"/>
      <c r="AL193" s="70"/>
      <c r="AM193" s="70"/>
      <c r="AN193" s="70"/>
      <c r="AO193" s="70"/>
      <c r="AP193" s="70"/>
      <c r="AQ193" s="70"/>
      <c r="AR193" s="70"/>
      <c r="AS193" s="70"/>
      <c r="AT193" s="70"/>
      <c r="AU193" s="70"/>
      <c r="AV193" s="70"/>
      <c r="AW193" s="70"/>
      <c r="AX193" s="70"/>
      <c r="AY193" s="70"/>
    </row>
    <row r="194" spans="1:51" s="70" customFormat="1" ht="15.5" x14ac:dyDescent="0.45">
      <c r="A194" s="73" t="s">
        <v>51</v>
      </c>
      <c r="B194" s="52">
        <v>954.65517241379303</v>
      </c>
      <c r="C194" s="52">
        <v>887.32758620689651</v>
      </c>
      <c r="D194" s="52">
        <v>672.75862068965523</v>
      </c>
      <c r="E194" s="74">
        <v>680.47181034482765</v>
      </c>
      <c r="F194" s="52">
        <v>617.57534482758626</v>
      </c>
      <c r="G194" s="52">
        <v>544.13068965517232</v>
      </c>
      <c r="H194" s="52">
        <v>428.69827586206901</v>
      </c>
      <c r="I194" s="52">
        <v>482.8725</v>
      </c>
      <c r="J194" s="52">
        <v>412.31275862068969</v>
      </c>
      <c r="K194" s="52">
        <v>429</v>
      </c>
      <c r="L194" s="52">
        <v>333.03905172413795</v>
      </c>
      <c r="M194" s="52">
        <v>228.23044472202633</v>
      </c>
      <c r="N194" s="52">
        <v>211.17481771238005</v>
      </c>
      <c r="O194" s="52">
        <v>169.17151143331859</v>
      </c>
      <c r="P194" s="52">
        <v>192.16172639075194</v>
      </c>
      <c r="Q194" s="52">
        <v>204.55011777370987</v>
      </c>
      <c r="R194" s="52">
        <v>180.45508350889745</v>
      </c>
      <c r="S194" s="52">
        <v>167.76393887014916</v>
      </c>
      <c r="T194" s="52">
        <v>147.41128744212426</v>
      </c>
      <c r="U194" s="52">
        <v>129.60224111890784</v>
      </c>
      <c r="V194" s="52">
        <v>107.79700042521984</v>
      </c>
      <c r="W194" s="52">
        <v>97.540273972630487</v>
      </c>
      <c r="X194" s="52">
        <v>89.073003805198226</v>
      </c>
      <c r="Y194" s="52">
        <v>82.044837500234578</v>
      </c>
      <c r="Z194" s="52">
        <v>76.814176307753343</v>
      </c>
      <c r="AA194" s="52">
        <v>82.755056245461063</v>
      </c>
      <c r="AB194" s="52">
        <v>89.730309796720434</v>
      </c>
      <c r="AC194" s="52">
        <v>91.423193729865872</v>
      </c>
      <c r="AD194" s="52">
        <v>89.02305012931069</v>
      </c>
      <c r="AE194" s="52">
        <v>87.03625544662026</v>
      </c>
      <c r="AF194" s="52">
        <v>97.865709660379935</v>
      </c>
    </row>
    <row r="195" spans="1:51" s="70" customFormat="1" ht="15.5" x14ac:dyDescent="0.45">
      <c r="A195" s="69" t="s">
        <v>52</v>
      </c>
      <c r="B195" s="52"/>
      <c r="C195" s="52"/>
      <c r="D195" s="52"/>
      <c r="E195" s="74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  <c r="AA195" s="52"/>
      <c r="AB195" s="52"/>
      <c r="AC195" s="52"/>
      <c r="AD195" s="52"/>
      <c r="AE195" s="52"/>
      <c r="AF195" s="52"/>
    </row>
    <row r="196" spans="1:51" s="70" customFormat="1" ht="15.5" x14ac:dyDescent="0.45">
      <c r="A196" s="73" t="s">
        <v>53</v>
      </c>
      <c r="B196" s="52">
        <v>41.793103448275865</v>
      </c>
      <c r="C196" s="52">
        <v>22.965517241379313</v>
      </c>
      <c r="D196" s="52">
        <v>21</v>
      </c>
      <c r="E196" s="74">
        <v>32.40648275862069</v>
      </c>
      <c r="F196" s="52">
        <v>34.583999999999996</v>
      </c>
      <c r="G196" s="52">
        <v>45.706413793103451</v>
      </c>
      <c r="H196" s="52">
        <v>48.991931034482761</v>
      </c>
      <c r="I196" s="52">
        <v>43.152206896551732</v>
      </c>
      <c r="J196" s="52">
        <v>31.55061724137931</v>
      </c>
      <c r="K196" s="52">
        <v>32.008935926247233</v>
      </c>
      <c r="L196" s="52">
        <v>25.607148740997786</v>
      </c>
      <c r="M196" s="52">
        <v>58.416308065401196</v>
      </c>
      <c r="N196" s="52">
        <v>46.081000000000003</v>
      </c>
      <c r="O196" s="52">
        <v>63.825121247265699</v>
      </c>
      <c r="P196" s="52">
        <v>65.254596645848125</v>
      </c>
      <c r="Q196" s="52">
        <v>66.398729462880624</v>
      </c>
      <c r="R196" s="52">
        <v>67.470872995808875</v>
      </c>
      <c r="S196" s="52">
        <v>68.567789811366794</v>
      </c>
      <c r="T196" s="52">
        <v>69.545191500842634</v>
      </c>
      <c r="U196" s="52">
        <v>70.395624955922756</v>
      </c>
      <c r="V196" s="52">
        <v>71.185182529776711</v>
      </c>
      <c r="W196" s="52">
        <v>71.91149854318482</v>
      </c>
      <c r="X196" s="52">
        <v>72.572391603263156</v>
      </c>
      <c r="Y196" s="52">
        <v>73.165856289931284</v>
      </c>
      <c r="Z196" s="52">
        <v>73.646604065360975</v>
      </c>
      <c r="AA196" s="52">
        <v>73.998739051588643</v>
      </c>
      <c r="AB196" s="52">
        <v>74.194444111637438</v>
      </c>
      <c r="AC196" s="52">
        <v>74.185396780671951</v>
      </c>
      <c r="AD196" s="52">
        <v>74.003859011378466</v>
      </c>
      <c r="AE196" s="52">
        <v>73.674077997079877</v>
      </c>
      <c r="AF196" s="52">
        <v>73.204024088936535</v>
      </c>
    </row>
    <row r="197" spans="1:51" s="70" customFormat="1" ht="15.5" x14ac:dyDescent="0.45">
      <c r="A197" s="73" t="s">
        <v>54</v>
      </c>
      <c r="B197" s="52">
        <v>0</v>
      </c>
      <c r="C197" s="52">
        <v>0</v>
      </c>
      <c r="D197" s="52">
        <v>0</v>
      </c>
      <c r="E197" s="74">
        <v>0</v>
      </c>
      <c r="F197" s="52">
        <v>0</v>
      </c>
      <c r="G197" s="52">
        <v>0</v>
      </c>
      <c r="H197" s="52">
        <v>0</v>
      </c>
      <c r="I197" s="52">
        <v>0</v>
      </c>
      <c r="J197" s="52">
        <v>0</v>
      </c>
      <c r="K197" s="52">
        <v>0</v>
      </c>
      <c r="L197" s="52">
        <v>0</v>
      </c>
      <c r="M197" s="52">
        <v>0</v>
      </c>
      <c r="N197" s="52">
        <v>0</v>
      </c>
      <c r="O197" s="52">
        <v>0</v>
      </c>
      <c r="P197" s="52">
        <v>0</v>
      </c>
      <c r="Q197" s="52">
        <v>0</v>
      </c>
      <c r="R197" s="52">
        <v>0</v>
      </c>
      <c r="S197" s="52">
        <v>0</v>
      </c>
      <c r="T197" s="52">
        <v>0</v>
      </c>
      <c r="U197" s="52">
        <v>0</v>
      </c>
      <c r="V197" s="52">
        <v>0</v>
      </c>
      <c r="W197" s="52">
        <v>0</v>
      </c>
      <c r="X197" s="52">
        <v>0</v>
      </c>
      <c r="Y197" s="52">
        <v>0</v>
      </c>
      <c r="Z197" s="52">
        <v>0</v>
      </c>
      <c r="AA197" s="52">
        <v>0</v>
      </c>
      <c r="AB197" s="52">
        <v>0</v>
      </c>
      <c r="AC197" s="52">
        <v>0</v>
      </c>
      <c r="AD197" s="52">
        <v>0</v>
      </c>
      <c r="AE197" s="52">
        <v>0</v>
      </c>
      <c r="AF197" s="52">
        <v>0</v>
      </c>
    </row>
    <row r="198" spans="1:51" s="70" customFormat="1" ht="15.5" x14ac:dyDescent="0.45">
      <c r="A198" s="73" t="s">
        <v>55</v>
      </c>
      <c r="B198" s="52">
        <v>0</v>
      </c>
      <c r="C198" s="52">
        <v>0</v>
      </c>
      <c r="D198" s="52">
        <v>0</v>
      </c>
      <c r="E198" s="74">
        <v>0</v>
      </c>
      <c r="F198" s="52">
        <v>0</v>
      </c>
      <c r="G198" s="52">
        <v>0</v>
      </c>
      <c r="H198" s="52">
        <v>0</v>
      </c>
      <c r="I198" s="52">
        <v>0</v>
      </c>
      <c r="J198" s="52">
        <v>0</v>
      </c>
      <c r="K198" s="52">
        <v>0</v>
      </c>
      <c r="L198" s="52">
        <v>0</v>
      </c>
      <c r="M198" s="52">
        <v>0</v>
      </c>
      <c r="N198" s="52">
        <v>0</v>
      </c>
      <c r="O198" s="52">
        <v>0</v>
      </c>
      <c r="P198" s="52">
        <v>0</v>
      </c>
      <c r="Q198" s="52">
        <v>0</v>
      </c>
      <c r="R198" s="52">
        <v>0</v>
      </c>
      <c r="S198" s="52">
        <v>0</v>
      </c>
      <c r="T198" s="52">
        <v>0</v>
      </c>
      <c r="U198" s="52">
        <v>0</v>
      </c>
      <c r="V198" s="52">
        <v>0</v>
      </c>
      <c r="W198" s="52">
        <v>0</v>
      </c>
      <c r="X198" s="52">
        <v>0</v>
      </c>
      <c r="Y198" s="52">
        <v>0</v>
      </c>
      <c r="Z198" s="52">
        <v>0</v>
      </c>
      <c r="AA198" s="52">
        <v>0</v>
      </c>
      <c r="AB198" s="52">
        <v>0</v>
      </c>
      <c r="AC198" s="52">
        <v>0</v>
      </c>
      <c r="AD198" s="52">
        <v>0</v>
      </c>
      <c r="AE198" s="52">
        <v>0</v>
      </c>
      <c r="AF198" s="52">
        <v>0</v>
      </c>
    </row>
    <row r="199" spans="1:51" s="70" customFormat="1" ht="15.5" x14ac:dyDescent="0.45">
      <c r="A199" s="73" t="s">
        <v>56</v>
      </c>
      <c r="B199" s="52">
        <v>10.448275862068966</v>
      </c>
      <c r="C199" s="52">
        <v>5.7413793103448283</v>
      </c>
      <c r="D199" s="52">
        <v>2.827586206896552</v>
      </c>
      <c r="E199" s="74">
        <v>8.1016206896551726</v>
      </c>
      <c r="F199" s="52">
        <v>8.645999999999999</v>
      </c>
      <c r="G199" s="52">
        <v>11.426603448275863</v>
      </c>
      <c r="H199" s="52">
        <v>12.24798275862069</v>
      </c>
      <c r="I199" s="52">
        <v>10.788051724137933</v>
      </c>
      <c r="J199" s="52">
        <v>7.8876543103448276</v>
      </c>
      <c r="K199" s="52">
        <v>8.0022339815618082</v>
      </c>
      <c r="L199" s="52">
        <v>6.4017871852494466</v>
      </c>
      <c r="M199" s="52">
        <v>14.604077016350299</v>
      </c>
      <c r="N199" s="52">
        <v>12</v>
      </c>
      <c r="O199" s="52">
        <v>16.62076463113188</v>
      </c>
      <c r="P199" s="52">
        <v>16.616154534285872</v>
      </c>
      <c r="Q199" s="52">
        <v>16.54920981442217</v>
      </c>
      <c r="R199" s="52">
        <v>16.476704841870987</v>
      </c>
      <c r="S199" s="52">
        <v>16.422891587252945</v>
      </c>
      <c r="T199" s="52">
        <v>16.353524736122992</v>
      </c>
      <c r="U199" s="52">
        <v>16.268387758247972</v>
      </c>
      <c r="V199" s="52">
        <v>16.183903073284824</v>
      </c>
      <c r="W199" s="52">
        <v>16.100060519364451</v>
      </c>
      <c r="X199" s="52">
        <v>16.016854882183644</v>
      </c>
      <c r="Y199" s="52">
        <v>15.934281361281302</v>
      </c>
      <c r="Z199" s="52">
        <v>15.842984382025659</v>
      </c>
      <c r="AA199" s="52">
        <v>15.740238714664239</v>
      </c>
      <c r="AB199" s="52">
        <v>15.620827590830087</v>
      </c>
      <c r="AC199" s="52">
        <v>15.475337171761874</v>
      </c>
      <c r="AD199" s="52">
        <v>15.311189893724073</v>
      </c>
      <c r="AE199" s="52">
        <v>15.133746527351128</v>
      </c>
      <c r="AF199" s="52">
        <v>14.944748749593771</v>
      </c>
    </row>
    <row r="200" spans="1:51" s="70" customFormat="1" ht="15.5" x14ac:dyDescent="0.45">
      <c r="A200" s="73" t="s">
        <v>57</v>
      </c>
      <c r="B200" s="52">
        <v>0</v>
      </c>
      <c r="C200" s="52">
        <v>0</v>
      </c>
      <c r="D200" s="52">
        <v>0</v>
      </c>
      <c r="E200" s="74">
        <v>0</v>
      </c>
      <c r="F200" s="52">
        <v>0</v>
      </c>
      <c r="G200" s="52">
        <v>0</v>
      </c>
      <c r="H200" s="52">
        <v>0</v>
      </c>
      <c r="I200" s="52">
        <v>0</v>
      </c>
      <c r="J200" s="52">
        <v>0</v>
      </c>
      <c r="K200" s="52">
        <v>0</v>
      </c>
      <c r="L200" s="52">
        <v>0</v>
      </c>
      <c r="M200" s="52">
        <v>0</v>
      </c>
      <c r="N200" s="52">
        <v>0</v>
      </c>
      <c r="O200" s="52">
        <v>0</v>
      </c>
      <c r="P200" s="52">
        <v>0</v>
      </c>
      <c r="Q200" s="52">
        <v>0</v>
      </c>
      <c r="R200" s="52">
        <v>0</v>
      </c>
      <c r="S200" s="52">
        <v>0</v>
      </c>
      <c r="T200" s="52">
        <v>0</v>
      </c>
      <c r="U200" s="52">
        <v>0</v>
      </c>
      <c r="V200" s="52">
        <v>0</v>
      </c>
      <c r="W200" s="52">
        <v>0</v>
      </c>
      <c r="X200" s="52">
        <v>0</v>
      </c>
      <c r="Y200" s="52">
        <v>0</v>
      </c>
      <c r="Z200" s="52">
        <v>0</v>
      </c>
      <c r="AA200" s="52">
        <v>0</v>
      </c>
      <c r="AB200" s="52">
        <v>0</v>
      </c>
      <c r="AC200" s="52">
        <v>0</v>
      </c>
      <c r="AD200" s="52">
        <v>0</v>
      </c>
      <c r="AE200" s="52">
        <v>0</v>
      </c>
      <c r="AF200" s="52">
        <v>0</v>
      </c>
    </row>
    <row r="201" spans="1:51" s="70" customFormat="1" ht="15.5" x14ac:dyDescent="0.45">
      <c r="A201" s="73" t="s">
        <v>58</v>
      </c>
      <c r="B201" s="52">
        <v>0</v>
      </c>
      <c r="C201" s="52">
        <v>0</v>
      </c>
      <c r="D201" s="52">
        <v>0</v>
      </c>
      <c r="E201" s="74">
        <v>0</v>
      </c>
      <c r="F201" s="52">
        <v>0</v>
      </c>
      <c r="G201" s="52">
        <v>0</v>
      </c>
      <c r="H201" s="52">
        <v>0</v>
      </c>
      <c r="I201" s="52">
        <v>0</v>
      </c>
      <c r="J201" s="52">
        <v>0</v>
      </c>
      <c r="K201" s="52">
        <v>0</v>
      </c>
      <c r="L201" s="52">
        <v>0</v>
      </c>
      <c r="M201" s="52">
        <v>0</v>
      </c>
      <c r="N201" s="52">
        <v>0</v>
      </c>
      <c r="O201" s="52">
        <v>0</v>
      </c>
      <c r="P201" s="52">
        <v>0</v>
      </c>
      <c r="Q201" s="52">
        <v>0</v>
      </c>
      <c r="R201" s="52">
        <v>0</v>
      </c>
      <c r="S201" s="52">
        <v>0</v>
      </c>
      <c r="T201" s="52">
        <v>0</v>
      </c>
      <c r="U201" s="52">
        <v>0</v>
      </c>
      <c r="V201" s="52">
        <v>0</v>
      </c>
      <c r="W201" s="52">
        <v>0</v>
      </c>
      <c r="X201" s="52">
        <v>0</v>
      </c>
      <c r="Y201" s="52">
        <v>0</v>
      </c>
      <c r="Z201" s="52">
        <v>0</v>
      </c>
      <c r="AA201" s="52">
        <v>0</v>
      </c>
      <c r="AB201" s="52">
        <v>0</v>
      </c>
      <c r="AC201" s="52">
        <v>0</v>
      </c>
      <c r="AD201" s="52">
        <v>0</v>
      </c>
      <c r="AE201" s="52">
        <v>0</v>
      </c>
      <c r="AF201" s="52">
        <v>0</v>
      </c>
    </row>
    <row r="202" spans="1:51" s="70" customFormat="1" ht="15.5" x14ac:dyDescent="0.45">
      <c r="A202" s="69" t="s">
        <v>59</v>
      </c>
      <c r="B202" s="52"/>
      <c r="C202" s="52"/>
      <c r="D202" s="52"/>
      <c r="E202" s="74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  <c r="AA202" s="52"/>
      <c r="AB202" s="52"/>
      <c r="AC202" s="52"/>
      <c r="AD202" s="52"/>
      <c r="AE202" s="52"/>
      <c r="AF202" s="52"/>
    </row>
    <row r="203" spans="1:51" s="70" customFormat="1" ht="15.5" x14ac:dyDescent="0.45">
      <c r="A203" s="73" t="s">
        <v>60</v>
      </c>
      <c r="B203" s="52">
        <v>0</v>
      </c>
      <c r="C203" s="52">
        <v>0</v>
      </c>
      <c r="D203" s="52">
        <v>0</v>
      </c>
      <c r="E203" s="74">
        <v>0</v>
      </c>
      <c r="F203" s="52">
        <v>0</v>
      </c>
      <c r="G203" s="52">
        <v>0</v>
      </c>
      <c r="H203" s="52">
        <v>0</v>
      </c>
      <c r="I203" s="52">
        <v>0</v>
      </c>
      <c r="J203" s="52">
        <v>0</v>
      </c>
      <c r="K203" s="52">
        <v>0</v>
      </c>
      <c r="L203" s="52">
        <v>0</v>
      </c>
      <c r="M203" s="52">
        <v>0</v>
      </c>
      <c r="N203" s="52">
        <v>0</v>
      </c>
      <c r="O203" s="52">
        <v>0</v>
      </c>
      <c r="P203" s="52">
        <v>0</v>
      </c>
      <c r="Q203" s="52">
        <v>0</v>
      </c>
      <c r="R203" s="52">
        <v>0</v>
      </c>
      <c r="S203" s="52">
        <v>0</v>
      </c>
      <c r="T203" s="52">
        <v>0</v>
      </c>
      <c r="U203" s="52">
        <v>0</v>
      </c>
      <c r="V203" s="52">
        <v>0</v>
      </c>
      <c r="W203" s="52">
        <v>0</v>
      </c>
      <c r="X203" s="52">
        <v>0</v>
      </c>
      <c r="Y203" s="52">
        <v>0</v>
      </c>
      <c r="Z203" s="52">
        <v>0</v>
      </c>
      <c r="AA203" s="52">
        <v>0</v>
      </c>
      <c r="AB203" s="52">
        <v>0</v>
      </c>
      <c r="AC203" s="52">
        <v>0</v>
      </c>
      <c r="AD203" s="52">
        <v>0</v>
      </c>
      <c r="AE203" s="52">
        <v>0</v>
      </c>
      <c r="AF203" s="52">
        <v>0</v>
      </c>
    </row>
    <row r="204" spans="1:51" s="70" customFormat="1" ht="15.5" x14ac:dyDescent="0.45">
      <c r="A204" s="73" t="s">
        <v>61</v>
      </c>
      <c r="B204" s="52">
        <v>0</v>
      </c>
      <c r="C204" s="52">
        <v>0</v>
      </c>
      <c r="D204" s="52">
        <v>0</v>
      </c>
      <c r="E204" s="74">
        <v>0</v>
      </c>
      <c r="F204" s="52">
        <v>0</v>
      </c>
      <c r="G204" s="52">
        <v>0</v>
      </c>
      <c r="H204" s="52">
        <v>0</v>
      </c>
      <c r="I204" s="52">
        <v>0</v>
      </c>
      <c r="J204" s="52">
        <v>0</v>
      </c>
      <c r="K204" s="52">
        <v>0</v>
      </c>
      <c r="L204" s="52">
        <v>0</v>
      </c>
      <c r="M204" s="52">
        <v>0</v>
      </c>
      <c r="N204" s="52">
        <v>0</v>
      </c>
      <c r="O204" s="52">
        <v>0</v>
      </c>
      <c r="P204" s="52">
        <v>0</v>
      </c>
      <c r="Q204" s="52">
        <v>0</v>
      </c>
      <c r="R204" s="52">
        <v>0</v>
      </c>
      <c r="S204" s="52">
        <v>0</v>
      </c>
      <c r="T204" s="52">
        <v>0</v>
      </c>
      <c r="U204" s="52">
        <v>0</v>
      </c>
      <c r="V204" s="52">
        <v>0</v>
      </c>
      <c r="W204" s="52">
        <v>0</v>
      </c>
      <c r="X204" s="52">
        <v>0</v>
      </c>
      <c r="Y204" s="52">
        <v>0</v>
      </c>
      <c r="Z204" s="52">
        <v>0</v>
      </c>
      <c r="AA204" s="52">
        <v>0</v>
      </c>
      <c r="AB204" s="52">
        <v>0</v>
      </c>
      <c r="AC204" s="52">
        <v>0</v>
      </c>
      <c r="AD204" s="52">
        <v>0</v>
      </c>
      <c r="AE204" s="52">
        <v>0</v>
      </c>
      <c r="AF204" s="52">
        <v>0</v>
      </c>
    </row>
    <row r="205" spans="1:51" s="70" customFormat="1" ht="15.5" x14ac:dyDescent="0.45">
      <c r="A205" s="69" t="s">
        <v>62</v>
      </c>
      <c r="B205" s="52">
        <v>52.241379310344833</v>
      </c>
      <c r="C205" s="52">
        <v>28.706896551724142</v>
      </c>
      <c r="D205" s="52">
        <v>23.827586206896552</v>
      </c>
      <c r="E205" s="52">
        <v>40.508103448275861</v>
      </c>
      <c r="F205" s="52">
        <v>43.23</v>
      </c>
      <c r="G205" s="52">
        <v>57.133017241379314</v>
      </c>
      <c r="H205" s="52">
        <v>61.239913793103455</v>
      </c>
      <c r="I205" s="52">
        <v>53.940258620689661</v>
      </c>
      <c r="J205" s="52">
        <v>39.438271551724135</v>
      </c>
      <c r="K205" s="52">
        <v>40.011169907809041</v>
      </c>
      <c r="L205" s="52">
        <v>32.008935926247233</v>
      </c>
      <c r="M205" s="52">
        <v>73.020385081751499</v>
      </c>
      <c r="N205" s="52">
        <v>58.081000000000003</v>
      </c>
      <c r="O205" s="52">
        <v>80.445885878397576</v>
      </c>
      <c r="P205" s="52">
        <v>81.870751180133993</v>
      </c>
      <c r="Q205" s="52">
        <v>82.947939277302794</v>
      </c>
      <c r="R205" s="52">
        <v>83.947577837679859</v>
      </c>
      <c r="S205" s="52">
        <v>84.990681398619742</v>
      </c>
      <c r="T205" s="52">
        <v>85.898716236965626</v>
      </c>
      <c r="U205" s="52">
        <v>86.664012714170724</v>
      </c>
      <c r="V205" s="52">
        <v>87.369085603061535</v>
      </c>
      <c r="W205" s="52">
        <v>88.011559062549267</v>
      </c>
      <c r="X205" s="52">
        <v>88.589246485446807</v>
      </c>
      <c r="Y205" s="52">
        <v>89.100137651212592</v>
      </c>
      <c r="Z205" s="52">
        <v>89.489588447386637</v>
      </c>
      <c r="AA205" s="52">
        <v>89.738977766252887</v>
      </c>
      <c r="AB205" s="52">
        <v>89.815271702467527</v>
      </c>
      <c r="AC205" s="52">
        <v>89.66073395243383</v>
      </c>
      <c r="AD205" s="52">
        <v>89.315048905102543</v>
      </c>
      <c r="AE205" s="52">
        <v>88.807824524430998</v>
      </c>
      <c r="AF205" s="52">
        <v>88.148772838530306</v>
      </c>
    </row>
    <row r="206" spans="1:51" s="70" customFormat="1" ht="15.5" x14ac:dyDescent="0.45">
      <c r="A206" s="69" t="s">
        <v>63</v>
      </c>
      <c r="B206" s="52">
        <v>980.67241379310349</v>
      </c>
      <c r="C206" s="52">
        <v>903.53448275862058</v>
      </c>
      <c r="D206" s="52">
        <v>682.68965517241384</v>
      </c>
      <c r="E206" s="52">
        <v>662.58474137931034</v>
      </c>
      <c r="F206" s="52">
        <v>624.56818965517243</v>
      </c>
      <c r="G206" s="52">
        <v>547.54629310344831</v>
      </c>
      <c r="H206" s="52">
        <v>435.12948275862072</v>
      </c>
      <c r="I206" s="52">
        <v>482.71793103448272</v>
      </c>
      <c r="J206" s="52">
        <v>411.04000431034484</v>
      </c>
      <c r="K206" s="52">
        <v>428.5815887128806</v>
      </c>
      <c r="L206" s="52">
        <v>332.9910640737528</v>
      </c>
      <c r="M206" s="52">
        <v>228.3114139476416</v>
      </c>
      <c r="N206" s="52">
        <v>211.50797428848063</v>
      </c>
      <c r="O206" s="52">
        <v>169.05932127205844</v>
      </c>
      <c r="P206" s="52">
        <v>192.16172639075194</v>
      </c>
      <c r="Q206" s="52">
        <v>204.55011777370987</v>
      </c>
      <c r="R206" s="52">
        <v>180.45508350889745</v>
      </c>
      <c r="S206" s="52">
        <v>167.76393887014916</v>
      </c>
      <c r="T206" s="52">
        <v>147.41128744212426</v>
      </c>
      <c r="U206" s="52">
        <v>129.60224111890784</v>
      </c>
      <c r="V206" s="52">
        <v>107.79700042521984</v>
      </c>
      <c r="W206" s="52">
        <v>97.540273972630487</v>
      </c>
      <c r="X206" s="52">
        <v>89.073003805198226</v>
      </c>
      <c r="Y206" s="52">
        <v>82.044837500234578</v>
      </c>
      <c r="Z206" s="52">
        <v>76.814176307753343</v>
      </c>
      <c r="AA206" s="52">
        <v>82.755056245461063</v>
      </c>
      <c r="AB206" s="52">
        <v>89.730309796720434</v>
      </c>
      <c r="AC206" s="52">
        <v>91.423193729865872</v>
      </c>
      <c r="AD206" s="52">
        <v>89.02305012931069</v>
      </c>
      <c r="AE206" s="52">
        <v>87.03625544662026</v>
      </c>
      <c r="AF206" s="52">
        <v>97.865709660379935</v>
      </c>
    </row>
    <row r="207" spans="1:51" s="70" customFormat="1" ht="15.5" x14ac:dyDescent="0.45">
      <c r="A207" s="69" t="s">
        <v>64</v>
      </c>
      <c r="B207" s="52">
        <v>26.017241379310462</v>
      </c>
      <c r="C207" s="52">
        <v>16.206896551724071</v>
      </c>
      <c r="D207" s="52">
        <v>19.931034482758605</v>
      </c>
      <c r="E207" s="52">
        <v>-17.887068965517301</v>
      </c>
      <c r="F207" s="52">
        <v>6.9928448275861683</v>
      </c>
      <c r="G207" s="52">
        <v>3.4156034482759878</v>
      </c>
      <c r="H207" s="52">
        <v>6.4312068965517142</v>
      </c>
      <c r="I207" s="52">
        <v>-0.15456896551728505</v>
      </c>
      <c r="J207" s="52">
        <v>-1.2727543103448511</v>
      </c>
      <c r="K207" s="52">
        <v>-0.41841128711939746</v>
      </c>
      <c r="L207" s="52">
        <v>-4.7987650385152847E-2</v>
      </c>
      <c r="M207" s="52">
        <v>8.0969225615262985E-2</v>
      </c>
      <c r="N207" s="52">
        <v>0.33315657610057769</v>
      </c>
      <c r="O207" s="52">
        <v>-0.11219016126014481</v>
      </c>
      <c r="P207" s="52">
        <v>0</v>
      </c>
      <c r="Q207" s="52">
        <v>0</v>
      </c>
      <c r="R207" s="52">
        <v>0</v>
      </c>
      <c r="S207" s="52">
        <v>0</v>
      </c>
      <c r="T207" s="52">
        <v>0</v>
      </c>
      <c r="U207" s="52">
        <v>0</v>
      </c>
      <c r="V207" s="52">
        <v>0</v>
      </c>
      <c r="W207" s="52">
        <v>0</v>
      </c>
      <c r="X207" s="52">
        <v>0</v>
      </c>
      <c r="Y207" s="52">
        <v>0</v>
      </c>
      <c r="Z207" s="52">
        <v>0</v>
      </c>
      <c r="AA207" s="52">
        <v>0</v>
      </c>
      <c r="AB207" s="52">
        <v>0</v>
      </c>
      <c r="AC207" s="52">
        <v>0</v>
      </c>
      <c r="AD207" s="52">
        <v>0</v>
      </c>
      <c r="AE207" s="52">
        <v>0</v>
      </c>
      <c r="AF207" s="52">
        <v>0</v>
      </c>
    </row>
    <row r="209" spans="1:51" s="68" customFormat="1" ht="15.5" x14ac:dyDescent="0.35">
      <c r="A209" s="67" t="s">
        <v>90</v>
      </c>
    </row>
    <row r="210" spans="1:51" s="68" customFormat="1" ht="15.5" x14ac:dyDescent="0.35">
      <c r="B210" s="68">
        <v>2010</v>
      </c>
      <c r="C210" s="68">
        <v>2011</v>
      </c>
      <c r="D210" s="68">
        <v>2012</v>
      </c>
      <c r="E210" s="68">
        <v>2013</v>
      </c>
      <c r="F210" s="68">
        <v>2014</v>
      </c>
      <c r="G210" s="68">
        <v>2015</v>
      </c>
      <c r="H210" s="68">
        <v>2016</v>
      </c>
      <c r="I210" s="68">
        <v>2017</v>
      </c>
      <c r="J210" s="68">
        <v>2018</v>
      </c>
      <c r="K210" s="68">
        <v>2019</v>
      </c>
      <c r="L210" s="68">
        <v>2020</v>
      </c>
      <c r="M210" s="68">
        <v>2021</v>
      </c>
      <c r="N210" s="68">
        <v>2022</v>
      </c>
      <c r="O210" s="68">
        <v>2023</v>
      </c>
      <c r="P210" s="68">
        <v>2024</v>
      </c>
      <c r="Q210" s="68">
        <v>2025</v>
      </c>
      <c r="R210" s="68">
        <v>2026</v>
      </c>
      <c r="S210" s="68">
        <v>2027</v>
      </c>
      <c r="T210" s="68">
        <v>2028</v>
      </c>
      <c r="U210" s="68">
        <v>2029</v>
      </c>
      <c r="V210" s="68">
        <v>2030</v>
      </c>
      <c r="W210" s="68">
        <v>2031</v>
      </c>
      <c r="X210" s="68">
        <v>2032</v>
      </c>
      <c r="Y210" s="68">
        <v>2033</v>
      </c>
      <c r="Z210" s="68">
        <v>2034</v>
      </c>
      <c r="AA210" s="68">
        <v>2035</v>
      </c>
      <c r="AB210" s="68">
        <v>2036</v>
      </c>
      <c r="AC210" s="68">
        <v>2037</v>
      </c>
      <c r="AD210" s="68">
        <v>2038</v>
      </c>
      <c r="AE210" s="68">
        <v>2039</v>
      </c>
      <c r="AF210" s="68">
        <v>2040</v>
      </c>
    </row>
    <row r="211" spans="1:51" s="70" customFormat="1" ht="15.5" x14ac:dyDescent="0.45">
      <c r="A211" s="69" t="s">
        <v>45</v>
      </c>
      <c r="E211" s="71"/>
      <c r="F211" s="72"/>
    </row>
    <row r="212" spans="1:51" s="70" customFormat="1" ht="15.5" x14ac:dyDescent="0.45">
      <c r="A212" s="73" t="s">
        <v>46</v>
      </c>
      <c r="B212" s="52">
        <v>452</v>
      </c>
      <c r="C212" s="52">
        <v>25</v>
      </c>
      <c r="D212" s="52">
        <v>244</v>
      </c>
      <c r="E212" s="52">
        <v>251</v>
      </c>
      <c r="F212" s="52">
        <v>170</v>
      </c>
      <c r="G212" s="52">
        <v>190</v>
      </c>
      <c r="H212" s="52">
        <v>86</v>
      </c>
      <c r="I212" s="52">
        <v>65</v>
      </c>
      <c r="J212" s="52">
        <v>63</v>
      </c>
      <c r="K212" s="52">
        <v>63.110453356200537</v>
      </c>
      <c r="L212" s="52">
        <v>83</v>
      </c>
      <c r="M212" s="52">
        <v>83</v>
      </c>
      <c r="N212" s="52">
        <v>117</v>
      </c>
      <c r="O212" s="52">
        <v>116.99999999999999</v>
      </c>
      <c r="P212" s="52">
        <v>116.99999999999999</v>
      </c>
      <c r="Q212" s="52">
        <v>116.99999999999999</v>
      </c>
      <c r="R212" s="52">
        <v>116.99999999999999</v>
      </c>
      <c r="S212" s="52">
        <v>116.99999999999999</v>
      </c>
      <c r="T212" s="52">
        <v>116.99999999999999</v>
      </c>
      <c r="U212" s="52">
        <v>116.99999999999999</v>
      </c>
      <c r="V212" s="52">
        <v>116.99999999999999</v>
      </c>
      <c r="W212" s="52">
        <v>116.99999999999999</v>
      </c>
      <c r="X212" s="52">
        <v>116.99999999999999</v>
      </c>
      <c r="Y212" s="52">
        <v>116.99999999999999</v>
      </c>
      <c r="Z212" s="52">
        <v>116.99999999999999</v>
      </c>
      <c r="AA212" s="52">
        <v>116.99999999999999</v>
      </c>
      <c r="AB212" s="52">
        <v>116.99999999999999</v>
      </c>
      <c r="AC212" s="52">
        <v>116.99999999999999</v>
      </c>
      <c r="AD212" s="52">
        <v>116.99999999999999</v>
      </c>
      <c r="AE212" s="52">
        <v>116.99999999999999</v>
      </c>
      <c r="AF212" s="52">
        <v>116.99999999999999</v>
      </c>
    </row>
    <row r="213" spans="1:51" s="70" customFormat="1" ht="15.5" x14ac:dyDescent="0.45">
      <c r="A213" s="73" t="s">
        <v>47</v>
      </c>
      <c r="B213" s="52">
        <v>4000</v>
      </c>
      <c r="C213" s="52">
        <v>5341</v>
      </c>
      <c r="D213" s="52">
        <v>5597</v>
      </c>
      <c r="E213" s="74">
        <v>5536</v>
      </c>
      <c r="F213" s="52">
        <v>5641</v>
      </c>
      <c r="G213" s="52">
        <v>3525</v>
      </c>
      <c r="H213" s="52">
        <v>2820</v>
      </c>
      <c r="I213" s="52">
        <v>2538</v>
      </c>
      <c r="J213" s="52">
        <v>2030.4</v>
      </c>
      <c r="K213" s="52">
        <v>1926</v>
      </c>
      <c r="L213" s="52">
        <v>1136</v>
      </c>
      <c r="M213" s="52">
        <v>1068.8710052916711</v>
      </c>
      <c r="N213" s="52">
        <v>994</v>
      </c>
      <c r="O213" s="52">
        <v>972.52551443803156</v>
      </c>
      <c r="P213" s="52">
        <v>951.51508003746915</v>
      </c>
      <c r="Q213" s="52">
        <v>930.95866892221852</v>
      </c>
      <c r="R213" s="52">
        <v>898.2721267978709</v>
      </c>
      <c r="S213" s="52">
        <v>829.63499192207621</v>
      </c>
      <c r="T213" s="52">
        <v>776.76885691025564</v>
      </c>
      <c r="U213" s="52">
        <v>740.16972881846482</v>
      </c>
      <c r="V213" s="52">
        <v>675.05972214980795</v>
      </c>
      <c r="W213" s="52">
        <v>645.91231110844785</v>
      </c>
      <c r="X213" s="52">
        <v>589.70036139317381</v>
      </c>
      <c r="Y213" s="52">
        <v>521.39042444931511</v>
      </c>
      <c r="Z213" s="52">
        <v>481.80066557836517</v>
      </c>
      <c r="AA213" s="52">
        <v>444.50426946419606</v>
      </c>
      <c r="AB213" s="52">
        <v>415.3967533481129</v>
      </c>
      <c r="AC213" s="52">
        <v>388.04252988095647</v>
      </c>
      <c r="AD213" s="52">
        <v>364.39138910480858</v>
      </c>
      <c r="AE213" s="52">
        <v>349.76543314094857</v>
      </c>
      <c r="AF213" s="52">
        <v>341.55839202016193</v>
      </c>
    </row>
    <row r="214" spans="1:51" s="70" customFormat="1" ht="15.5" x14ac:dyDescent="0.45">
      <c r="A214" s="123" t="s">
        <v>48</v>
      </c>
      <c r="B214" s="52">
        <v>4452</v>
      </c>
      <c r="C214" s="52">
        <v>5366</v>
      </c>
      <c r="D214" s="52">
        <v>5841</v>
      </c>
      <c r="E214" s="52">
        <v>5787</v>
      </c>
      <c r="F214" s="52">
        <v>5811</v>
      </c>
      <c r="G214" s="52">
        <v>3715</v>
      </c>
      <c r="H214" s="52">
        <v>2906</v>
      </c>
      <c r="I214" s="52">
        <v>2603</v>
      </c>
      <c r="J214" s="52">
        <v>2093.4</v>
      </c>
      <c r="K214" s="52">
        <v>1989.1104533562007</v>
      </c>
      <c r="L214" s="52">
        <v>1219</v>
      </c>
      <c r="M214" s="52">
        <v>1151.8710052916711</v>
      </c>
      <c r="N214" s="52">
        <v>1111</v>
      </c>
      <c r="O214" s="52">
        <v>1089.5255144380315</v>
      </c>
      <c r="P214" s="124">
        <v>1068.515080037469</v>
      </c>
      <c r="Q214" s="52">
        <v>1047.9586689222185</v>
      </c>
      <c r="R214" s="52">
        <v>1015.2721267978709</v>
      </c>
      <c r="S214" s="52">
        <v>946.63499192207621</v>
      </c>
      <c r="T214" s="52">
        <v>893.76885691025564</v>
      </c>
      <c r="U214" s="52">
        <v>857.16972881846482</v>
      </c>
      <c r="V214" s="52">
        <v>792.05972214980795</v>
      </c>
      <c r="W214" s="52">
        <v>762.91231110844785</v>
      </c>
      <c r="X214" s="52">
        <v>706.70036139317381</v>
      </c>
      <c r="Y214" s="52">
        <v>638.39042444931511</v>
      </c>
      <c r="Z214" s="52">
        <v>598.80066557836517</v>
      </c>
      <c r="AA214" s="52">
        <v>561.504269464196</v>
      </c>
      <c r="AB214" s="52">
        <v>532.39675334811284</v>
      </c>
      <c r="AC214" s="52">
        <v>505.04252988095647</v>
      </c>
      <c r="AD214" s="52">
        <v>481.39138910480858</v>
      </c>
      <c r="AE214" s="52">
        <v>466.76543314094857</v>
      </c>
      <c r="AF214" s="52">
        <v>458.55839202016193</v>
      </c>
    </row>
    <row r="215" spans="1:51" s="70" customFormat="1" ht="15.5" x14ac:dyDescent="0.45">
      <c r="A215" s="75" t="s">
        <v>49</v>
      </c>
      <c r="B215" s="52"/>
      <c r="C215" s="52"/>
      <c r="D215" s="52"/>
      <c r="E215" s="74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  <c r="AA215" s="52"/>
      <c r="AB215" s="52"/>
      <c r="AC215" s="52"/>
      <c r="AD215" s="52"/>
      <c r="AE215" s="52"/>
      <c r="AF215" s="52"/>
    </row>
    <row r="216" spans="1:51" s="127" customFormat="1" ht="15.5" x14ac:dyDescent="0.45">
      <c r="A216" s="73" t="s">
        <v>50</v>
      </c>
      <c r="B216" s="52">
        <v>0</v>
      </c>
      <c r="C216" s="52">
        <v>0</v>
      </c>
      <c r="D216" s="52">
        <v>0</v>
      </c>
      <c r="E216" s="74">
        <v>0</v>
      </c>
      <c r="F216" s="126">
        <v>0</v>
      </c>
      <c r="G216" s="126">
        <v>0</v>
      </c>
      <c r="H216" s="126">
        <v>0</v>
      </c>
      <c r="I216" s="126">
        <v>0</v>
      </c>
      <c r="J216" s="126">
        <v>0</v>
      </c>
      <c r="K216" s="126">
        <v>0</v>
      </c>
      <c r="L216" s="126">
        <v>0</v>
      </c>
      <c r="M216" s="126">
        <v>504.22862271268912</v>
      </c>
      <c r="N216" s="126">
        <v>646</v>
      </c>
      <c r="O216" s="126">
        <v>680.64717358563712</v>
      </c>
      <c r="P216" s="126">
        <v>735.62699498533016</v>
      </c>
      <c r="Q216" s="126">
        <v>783.74446179044753</v>
      </c>
      <c r="R216" s="126">
        <v>851.99961512849404</v>
      </c>
      <c r="S216" s="126">
        <v>961.70484214117357</v>
      </c>
      <c r="T216" s="126">
        <v>1056.5032348847553</v>
      </c>
      <c r="U216" s="126">
        <v>1133.4595237660571</v>
      </c>
      <c r="V216" s="126">
        <v>1236.9601977534762</v>
      </c>
      <c r="W216" s="126">
        <v>1301.2295247953066</v>
      </c>
      <c r="X216" s="126">
        <v>1389.4775306256174</v>
      </c>
      <c r="Y216" s="126">
        <v>1485.6229391510642</v>
      </c>
      <c r="Z216" s="126">
        <v>1550.062139004624</v>
      </c>
      <c r="AA216" s="126">
        <v>1607.0225591581748</v>
      </c>
      <c r="AB216" s="126">
        <v>1649.9089013561188</v>
      </c>
      <c r="AC216" s="126">
        <v>1684.0837119835764</v>
      </c>
      <c r="AD216" s="126">
        <v>1708.8824733037136</v>
      </c>
      <c r="AE216" s="126">
        <v>1718.3026077645977</v>
      </c>
      <c r="AF216" s="126">
        <v>1712.6672805948488</v>
      </c>
      <c r="AG216" s="70"/>
      <c r="AH216" s="70"/>
      <c r="AI216" s="70"/>
      <c r="AJ216" s="70"/>
      <c r="AK216" s="70"/>
      <c r="AL216" s="70"/>
      <c r="AM216" s="70"/>
      <c r="AN216" s="70"/>
      <c r="AO216" s="70"/>
      <c r="AP216" s="70"/>
      <c r="AQ216" s="70"/>
      <c r="AR216" s="70"/>
      <c r="AS216" s="70"/>
      <c r="AT216" s="70"/>
      <c r="AU216" s="70"/>
      <c r="AV216" s="70"/>
      <c r="AW216" s="70"/>
      <c r="AX216" s="70"/>
      <c r="AY216" s="70"/>
    </row>
    <row r="217" spans="1:51" s="70" customFormat="1" ht="15.5" x14ac:dyDescent="0.45">
      <c r="A217" s="73" t="s">
        <v>51</v>
      </c>
      <c r="B217" s="52">
        <v>1439</v>
      </c>
      <c r="C217" s="52">
        <v>2142</v>
      </c>
      <c r="D217" s="52">
        <v>2300</v>
      </c>
      <c r="E217" s="74">
        <v>1964</v>
      </c>
      <c r="F217" s="52">
        <v>1894</v>
      </c>
      <c r="G217" s="52">
        <v>157</v>
      </c>
      <c r="H217" s="52">
        <v>0</v>
      </c>
      <c r="I217" s="52">
        <v>0</v>
      </c>
      <c r="J217" s="52">
        <v>0</v>
      </c>
      <c r="K217" s="52">
        <v>489</v>
      </c>
      <c r="L217" s="52">
        <v>406</v>
      </c>
      <c r="M217" s="52">
        <v>406.47639065187661</v>
      </c>
      <c r="N217" s="52">
        <v>406</v>
      </c>
      <c r="O217" s="52">
        <v>406</v>
      </c>
      <c r="P217" s="52">
        <v>406</v>
      </c>
      <c r="Q217" s="52">
        <v>406</v>
      </c>
      <c r="R217" s="52">
        <v>406</v>
      </c>
      <c r="S217" s="52">
        <v>406</v>
      </c>
      <c r="T217" s="52">
        <v>406</v>
      </c>
      <c r="U217" s="52">
        <v>406</v>
      </c>
      <c r="V217" s="52">
        <v>406</v>
      </c>
      <c r="W217" s="52">
        <v>406</v>
      </c>
      <c r="X217" s="52">
        <v>406</v>
      </c>
      <c r="Y217" s="52">
        <v>406</v>
      </c>
      <c r="Z217" s="52">
        <v>406</v>
      </c>
      <c r="AA217" s="52">
        <v>406</v>
      </c>
      <c r="AB217" s="52">
        <v>406</v>
      </c>
      <c r="AC217" s="52">
        <v>406</v>
      </c>
      <c r="AD217" s="52">
        <v>406</v>
      </c>
      <c r="AE217" s="52">
        <v>406</v>
      </c>
      <c r="AF217" s="52">
        <v>406</v>
      </c>
    </row>
    <row r="218" spans="1:51" s="70" customFormat="1" ht="15.5" x14ac:dyDescent="0.45">
      <c r="A218" s="69" t="s">
        <v>52</v>
      </c>
      <c r="B218" s="52"/>
      <c r="C218" s="52"/>
      <c r="D218" s="52"/>
      <c r="E218" s="74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  <c r="AD218" s="52"/>
      <c r="AE218" s="52"/>
      <c r="AF218" s="52"/>
    </row>
    <row r="219" spans="1:51" s="70" customFormat="1" ht="15.5" x14ac:dyDescent="0.45">
      <c r="A219" s="73" t="s">
        <v>53</v>
      </c>
      <c r="B219" s="52">
        <v>1237</v>
      </c>
      <c r="C219" s="52">
        <v>1106</v>
      </c>
      <c r="D219" s="52">
        <v>1185</v>
      </c>
      <c r="E219" s="74">
        <v>1117</v>
      </c>
      <c r="F219" s="52">
        <v>1025</v>
      </c>
      <c r="G219" s="52">
        <v>734</v>
      </c>
      <c r="H219" s="52">
        <v>711</v>
      </c>
      <c r="I219" s="52">
        <v>578</v>
      </c>
      <c r="J219" s="52">
        <v>462.40000000000003</v>
      </c>
      <c r="K219" s="52">
        <v>327.16108009644114</v>
      </c>
      <c r="L219" s="52">
        <v>209.67116836250534</v>
      </c>
      <c r="M219" s="52">
        <v>223.17683049046749</v>
      </c>
      <c r="N219" s="52">
        <v>256</v>
      </c>
      <c r="O219" s="52">
        <v>266.23314320499162</v>
      </c>
      <c r="P219" s="52">
        <v>284.20891186748202</v>
      </c>
      <c r="Q219" s="52">
        <v>307.88769938677376</v>
      </c>
      <c r="R219" s="52">
        <v>336.80000566408711</v>
      </c>
      <c r="S219" s="52">
        <v>370.49647858664252</v>
      </c>
      <c r="T219" s="52">
        <v>404.59312458529655</v>
      </c>
      <c r="U219" s="52">
        <v>438.50703988603976</v>
      </c>
      <c r="V219" s="52">
        <v>471.67575419729047</v>
      </c>
      <c r="W219" s="52">
        <v>503.50574147044955</v>
      </c>
      <c r="X219" s="52">
        <v>533.61337405092547</v>
      </c>
      <c r="Y219" s="52">
        <v>562.03844382051011</v>
      </c>
      <c r="Z219" s="52">
        <v>588.42148452989306</v>
      </c>
      <c r="AA219" s="52">
        <v>612.32055062247537</v>
      </c>
      <c r="AB219" s="52">
        <v>632.89004454814472</v>
      </c>
      <c r="AC219" s="52">
        <v>650.16314779361073</v>
      </c>
      <c r="AD219" s="52">
        <v>663.85982205847199</v>
      </c>
      <c r="AE219" s="52">
        <v>673.69275007704221</v>
      </c>
      <c r="AF219" s="52">
        <v>677.30902985850082</v>
      </c>
    </row>
    <row r="220" spans="1:51" s="70" customFormat="1" ht="15.5" x14ac:dyDescent="0.45">
      <c r="A220" s="73" t="s">
        <v>54</v>
      </c>
      <c r="B220" s="52">
        <v>0</v>
      </c>
      <c r="C220" s="52">
        <v>0</v>
      </c>
      <c r="D220" s="52">
        <v>0</v>
      </c>
      <c r="E220" s="74">
        <v>0</v>
      </c>
      <c r="F220" s="52">
        <v>0</v>
      </c>
      <c r="G220" s="52">
        <v>0</v>
      </c>
      <c r="H220" s="52">
        <v>0</v>
      </c>
      <c r="I220" s="52">
        <v>0</v>
      </c>
      <c r="J220" s="52">
        <v>0</v>
      </c>
      <c r="K220" s="52">
        <v>0</v>
      </c>
      <c r="L220" s="52">
        <v>0</v>
      </c>
      <c r="M220" s="52">
        <v>0</v>
      </c>
      <c r="N220" s="52">
        <v>0</v>
      </c>
      <c r="O220" s="52">
        <v>0</v>
      </c>
      <c r="P220" s="52">
        <v>0</v>
      </c>
      <c r="Q220" s="52">
        <v>0</v>
      </c>
      <c r="R220" s="52">
        <v>0</v>
      </c>
      <c r="S220" s="52">
        <v>0</v>
      </c>
      <c r="T220" s="52">
        <v>0</v>
      </c>
      <c r="U220" s="52">
        <v>0</v>
      </c>
      <c r="V220" s="52">
        <v>0</v>
      </c>
      <c r="W220" s="52">
        <v>0</v>
      </c>
      <c r="X220" s="52">
        <v>0</v>
      </c>
      <c r="Y220" s="52">
        <v>0</v>
      </c>
      <c r="Z220" s="52">
        <v>0</v>
      </c>
      <c r="AA220" s="52">
        <v>0</v>
      </c>
      <c r="AB220" s="52">
        <v>0</v>
      </c>
      <c r="AC220" s="52">
        <v>0</v>
      </c>
      <c r="AD220" s="52">
        <v>0</v>
      </c>
      <c r="AE220" s="52">
        <v>0</v>
      </c>
      <c r="AF220" s="52">
        <v>0</v>
      </c>
    </row>
    <row r="221" spans="1:51" s="70" customFormat="1" ht="15.5" x14ac:dyDescent="0.45">
      <c r="A221" s="73" t="s">
        <v>55</v>
      </c>
      <c r="B221" s="52">
        <v>191</v>
      </c>
      <c r="C221" s="52">
        <v>171</v>
      </c>
      <c r="D221" s="52">
        <v>183</v>
      </c>
      <c r="E221" s="74">
        <v>173</v>
      </c>
      <c r="F221" s="52">
        <v>170</v>
      </c>
      <c r="G221" s="52">
        <v>170</v>
      </c>
      <c r="H221" s="52">
        <v>161.49984845513382</v>
      </c>
      <c r="I221" s="52">
        <v>157.86706165004659</v>
      </c>
      <c r="J221" s="52">
        <v>126.29364932003728</v>
      </c>
      <c r="K221" s="52">
        <v>83.00190472629005</v>
      </c>
      <c r="L221" s="52">
        <v>64.148108200527645</v>
      </c>
      <c r="M221" s="52">
        <v>51.911411869006926</v>
      </c>
      <c r="N221" s="52">
        <v>58</v>
      </c>
      <c r="O221" s="52">
        <v>58.315685588190533</v>
      </c>
      <c r="P221" s="52">
        <v>60.068777289721496</v>
      </c>
      <c r="Q221" s="52">
        <v>61.468561307363693</v>
      </c>
      <c r="R221" s="52">
        <v>63.090122909713422</v>
      </c>
      <c r="S221" s="52">
        <v>64.683656249301734</v>
      </c>
      <c r="T221" s="52">
        <v>66.142029707714286</v>
      </c>
      <c r="U221" s="52">
        <v>67.441176597114122</v>
      </c>
      <c r="V221" s="52">
        <v>68.570369536816727</v>
      </c>
      <c r="W221" s="52">
        <v>69.520123127177627</v>
      </c>
      <c r="X221" s="52">
        <v>70.311914655787007</v>
      </c>
      <c r="Y221" s="52">
        <v>71.016884306975058</v>
      </c>
      <c r="Z221" s="52">
        <v>71.645552525982438</v>
      </c>
      <c r="AA221" s="52">
        <v>72.121914969615617</v>
      </c>
      <c r="AB221" s="52">
        <v>72.393643407066676</v>
      </c>
      <c r="AC221" s="52">
        <v>72.508344263431198</v>
      </c>
      <c r="AD221" s="52">
        <v>72.47012998603347</v>
      </c>
      <c r="AE221" s="52">
        <v>72.276832314387008</v>
      </c>
      <c r="AF221" s="52">
        <v>71.624611852133199</v>
      </c>
    </row>
    <row r="222" spans="1:51" s="70" customFormat="1" ht="15.5" x14ac:dyDescent="0.45">
      <c r="A222" s="73" t="s">
        <v>56</v>
      </c>
      <c r="B222" s="52">
        <v>247</v>
      </c>
      <c r="C222" s="52">
        <v>221</v>
      </c>
      <c r="D222" s="52">
        <v>237</v>
      </c>
      <c r="E222" s="74">
        <v>223</v>
      </c>
      <c r="F222" s="52">
        <v>205</v>
      </c>
      <c r="G222" s="52">
        <v>210</v>
      </c>
      <c r="H222" s="52">
        <v>188.99962559503646</v>
      </c>
      <c r="I222" s="52">
        <v>180.49688887304109</v>
      </c>
      <c r="J222" s="52">
        <v>144.39751109843289</v>
      </c>
      <c r="K222" s="52">
        <v>93.543509571485643</v>
      </c>
      <c r="L222" s="52">
        <v>62.05380246655308</v>
      </c>
      <c r="M222" s="52">
        <v>60.400753749609038</v>
      </c>
      <c r="N222" s="52">
        <v>67</v>
      </c>
      <c r="O222" s="52">
        <v>67.364671282909754</v>
      </c>
      <c r="P222" s="52">
        <v>69.389794455367934</v>
      </c>
      <c r="Q222" s="52">
        <v>71.078582886186567</v>
      </c>
      <c r="R222" s="52">
        <v>73.101339607864332</v>
      </c>
      <c r="S222" s="52">
        <v>75.175541408193666</v>
      </c>
      <c r="T222" s="52">
        <v>77.182315201410546</v>
      </c>
      <c r="U222" s="52">
        <v>79.097796720211491</v>
      </c>
      <c r="V222" s="52">
        <v>80.912539856398496</v>
      </c>
      <c r="W222" s="52">
        <v>82.61740569491522</v>
      </c>
      <c r="X222" s="52">
        <v>84.239087128402019</v>
      </c>
      <c r="Y222" s="52">
        <v>85.86427940493148</v>
      </c>
      <c r="Z222" s="52">
        <v>87.508304628814017</v>
      </c>
      <c r="AA222" s="52">
        <v>88.990853697721974</v>
      </c>
      <c r="AB222" s="52">
        <v>90.24136481933256</v>
      </c>
      <c r="AC222" s="52">
        <v>91.312314370665433</v>
      </c>
      <c r="AD222" s="52">
        <v>92.203121777471424</v>
      </c>
      <c r="AE222" s="52">
        <v>92.905203092276622</v>
      </c>
      <c r="AF222" s="52">
        <v>93.212894003284944</v>
      </c>
    </row>
    <row r="223" spans="1:51" s="70" customFormat="1" ht="15.5" x14ac:dyDescent="0.45">
      <c r="A223" s="73" t="s">
        <v>57</v>
      </c>
      <c r="B223" s="52">
        <v>0</v>
      </c>
      <c r="C223" s="52">
        <v>0</v>
      </c>
      <c r="D223" s="52">
        <v>0</v>
      </c>
      <c r="E223" s="74">
        <v>0</v>
      </c>
      <c r="F223" s="52">
        <v>0</v>
      </c>
      <c r="G223" s="52">
        <v>0</v>
      </c>
      <c r="H223" s="52">
        <v>0</v>
      </c>
      <c r="I223" s="52">
        <v>0</v>
      </c>
      <c r="J223" s="52">
        <v>0</v>
      </c>
      <c r="K223" s="52">
        <v>0</v>
      </c>
      <c r="L223" s="52">
        <v>0</v>
      </c>
      <c r="M223" s="52">
        <v>0</v>
      </c>
      <c r="N223" s="52">
        <v>0</v>
      </c>
      <c r="O223" s="52">
        <v>0</v>
      </c>
      <c r="P223" s="52">
        <v>0</v>
      </c>
      <c r="Q223" s="52">
        <v>0</v>
      </c>
      <c r="R223" s="52">
        <v>0</v>
      </c>
      <c r="S223" s="52">
        <v>0</v>
      </c>
      <c r="T223" s="52">
        <v>0</v>
      </c>
      <c r="U223" s="52">
        <v>0</v>
      </c>
      <c r="V223" s="52">
        <v>0</v>
      </c>
      <c r="W223" s="52">
        <v>0</v>
      </c>
      <c r="X223" s="52">
        <v>0</v>
      </c>
      <c r="Y223" s="52">
        <v>0</v>
      </c>
      <c r="Z223" s="52">
        <v>0</v>
      </c>
      <c r="AA223" s="52">
        <v>0</v>
      </c>
      <c r="AB223" s="52">
        <v>0</v>
      </c>
      <c r="AC223" s="52">
        <v>0</v>
      </c>
      <c r="AD223" s="52">
        <v>0</v>
      </c>
      <c r="AE223" s="52">
        <v>0</v>
      </c>
      <c r="AF223" s="52">
        <v>0</v>
      </c>
    </row>
    <row r="224" spans="1:51" s="70" customFormat="1" ht="15.5" x14ac:dyDescent="0.45">
      <c r="A224" s="73" t="s">
        <v>58</v>
      </c>
      <c r="B224" s="52">
        <v>897</v>
      </c>
      <c r="C224" s="52">
        <v>802</v>
      </c>
      <c r="D224" s="52">
        <v>859</v>
      </c>
      <c r="E224" s="74">
        <v>810</v>
      </c>
      <c r="F224" s="52">
        <v>880</v>
      </c>
      <c r="G224" s="52">
        <v>950</v>
      </c>
      <c r="H224" s="52">
        <v>950</v>
      </c>
      <c r="I224" s="52">
        <v>950</v>
      </c>
      <c r="J224" s="52">
        <v>760</v>
      </c>
      <c r="K224" s="52">
        <v>561.05702459519443</v>
      </c>
      <c r="L224" s="52">
        <v>162.65053031853731</v>
      </c>
      <c r="M224" s="52">
        <v>575.55426103281229</v>
      </c>
      <c r="N224" s="52">
        <v>593</v>
      </c>
      <c r="O224" s="52">
        <v>593.20723162433819</v>
      </c>
      <c r="P224" s="52">
        <v>594.08105726622045</v>
      </c>
      <c r="Q224" s="52">
        <v>585.37346985147713</v>
      </c>
      <c r="R224" s="52">
        <v>577.00523619531646</v>
      </c>
      <c r="S224" s="52">
        <v>569.03946513219557</v>
      </c>
      <c r="T224" s="52">
        <v>562.11963080949647</v>
      </c>
      <c r="U224" s="52">
        <v>554.57156803992757</v>
      </c>
      <c r="V224" s="52">
        <v>548.01912812809269</v>
      </c>
      <c r="W224" s="52">
        <v>541.90228107344979</v>
      </c>
      <c r="X224" s="52">
        <v>536.64570374708148</v>
      </c>
      <c r="Y224" s="52">
        <v>530.49742976476682</v>
      </c>
      <c r="Z224" s="52">
        <v>524.95490717207258</v>
      </c>
      <c r="AA224" s="52">
        <v>519.50665174299843</v>
      </c>
      <c r="AB224" s="52">
        <v>514.73693135321639</v>
      </c>
      <c r="AC224" s="52">
        <v>509.06975614098258</v>
      </c>
      <c r="AD224" s="52">
        <v>503.95288053353124</v>
      </c>
      <c r="AE224" s="52">
        <v>498.90075774545943</v>
      </c>
      <c r="AF224" s="52">
        <v>494.38801467394802</v>
      </c>
    </row>
    <row r="225" spans="1:32" s="70" customFormat="1" ht="15.5" x14ac:dyDescent="0.45">
      <c r="A225" s="69" t="s">
        <v>59</v>
      </c>
      <c r="B225" s="52"/>
      <c r="C225" s="52"/>
      <c r="D225" s="52"/>
      <c r="E225" s="74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/>
      <c r="AB225" s="52"/>
      <c r="AC225" s="52"/>
      <c r="AD225" s="52"/>
      <c r="AE225" s="52"/>
      <c r="AF225" s="52"/>
    </row>
    <row r="226" spans="1:32" s="70" customFormat="1" ht="15.5" x14ac:dyDescent="0.45">
      <c r="A226" s="73" t="s">
        <v>60</v>
      </c>
      <c r="B226" s="52">
        <v>0</v>
      </c>
      <c r="C226" s="52">
        <v>0</v>
      </c>
      <c r="D226" s="52">
        <v>0</v>
      </c>
      <c r="E226" s="74">
        <v>0</v>
      </c>
      <c r="F226" s="52">
        <v>0</v>
      </c>
      <c r="G226" s="52">
        <v>0</v>
      </c>
      <c r="H226" s="52">
        <v>0</v>
      </c>
      <c r="I226" s="52">
        <v>0</v>
      </c>
      <c r="J226" s="52">
        <v>0</v>
      </c>
      <c r="K226" s="52">
        <v>0</v>
      </c>
      <c r="L226" s="52">
        <v>0</v>
      </c>
      <c r="M226" s="52">
        <v>0</v>
      </c>
      <c r="N226" s="52">
        <v>0</v>
      </c>
      <c r="O226" s="52">
        <v>0</v>
      </c>
      <c r="P226" s="52">
        <v>0</v>
      </c>
      <c r="Q226" s="52">
        <v>0</v>
      </c>
      <c r="R226" s="52">
        <v>0</v>
      </c>
      <c r="S226" s="52">
        <v>0</v>
      </c>
      <c r="T226" s="52">
        <v>0</v>
      </c>
      <c r="U226" s="52">
        <v>0</v>
      </c>
      <c r="V226" s="52">
        <v>0</v>
      </c>
      <c r="W226" s="52">
        <v>0</v>
      </c>
      <c r="X226" s="52">
        <v>0</v>
      </c>
      <c r="Y226" s="52">
        <v>0</v>
      </c>
      <c r="Z226" s="52">
        <v>0</v>
      </c>
      <c r="AA226" s="52">
        <v>0</v>
      </c>
      <c r="AB226" s="52">
        <v>0</v>
      </c>
      <c r="AC226" s="52">
        <v>0</v>
      </c>
      <c r="AD226" s="52">
        <v>0</v>
      </c>
      <c r="AE226" s="52">
        <v>0</v>
      </c>
      <c r="AF226" s="52">
        <v>0</v>
      </c>
    </row>
    <row r="227" spans="1:32" s="70" customFormat="1" ht="15.5" x14ac:dyDescent="0.45">
      <c r="A227" s="73" t="s">
        <v>61</v>
      </c>
      <c r="B227" s="52">
        <v>441</v>
      </c>
      <c r="C227" s="52">
        <v>965</v>
      </c>
      <c r="D227" s="52">
        <v>899</v>
      </c>
      <c r="E227" s="74">
        <v>1349</v>
      </c>
      <c r="F227" s="52">
        <v>1674</v>
      </c>
      <c r="G227" s="52">
        <v>1339.2</v>
      </c>
      <c r="H227" s="52">
        <v>1071.3600000000001</v>
      </c>
      <c r="I227" s="52">
        <v>857.08800000000019</v>
      </c>
      <c r="J227" s="52">
        <v>685.6704000000002</v>
      </c>
      <c r="K227" s="52">
        <v>435.23504457335758</v>
      </c>
      <c r="L227" s="52">
        <v>314</v>
      </c>
      <c r="M227" s="52">
        <v>338.57998021058779</v>
      </c>
      <c r="N227" s="52">
        <v>377</v>
      </c>
      <c r="O227" s="52">
        <v>379</v>
      </c>
      <c r="P227" s="52">
        <v>390.39353414400722</v>
      </c>
      <c r="Q227" s="52">
        <v>399.8948172808648</v>
      </c>
      <c r="R227" s="52">
        <v>411.27503754938357</v>
      </c>
      <c r="S227" s="52">
        <v>422.94469268691648</v>
      </c>
      <c r="T227" s="52">
        <v>434.23499149109318</v>
      </c>
      <c r="U227" s="52">
        <v>445.01167134122909</v>
      </c>
      <c r="V227" s="52">
        <v>453.84212818468575</v>
      </c>
      <c r="W227" s="52">
        <v>460.5962845377623</v>
      </c>
      <c r="X227" s="52">
        <v>465.36781243659533</v>
      </c>
      <c r="Y227" s="52">
        <v>468.59632630319589</v>
      </c>
      <c r="Z227" s="52">
        <v>470.33255572622676</v>
      </c>
      <c r="AA227" s="52">
        <v>469.58685758955966</v>
      </c>
      <c r="AB227" s="52">
        <v>466.04367057647113</v>
      </c>
      <c r="AC227" s="52">
        <v>460.0726792958431</v>
      </c>
      <c r="AD227" s="52">
        <v>451.78790805301418</v>
      </c>
      <c r="AE227" s="52">
        <v>441.29249767638089</v>
      </c>
      <c r="AF227" s="52">
        <v>428.69112222714386</v>
      </c>
    </row>
    <row r="228" spans="1:32" s="70" customFormat="1" ht="15.5" x14ac:dyDescent="0.45">
      <c r="A228" s="69" t="s">
        <v>62</v>
      </c>
      <c r="B228" s="52">
        <v>3013</v>
      </c>
      <c r="C228" s="52">
        <v>3265</v>
      </c>
      <c r="D228" s="52">
        <v>3363</v>
      </c>
      <c r="E228" s="52">
        <v>3672</v>
      </c>
      <c r="F228" s="52">
        <v>3954</v>
      </c>
      <c r="G228" s="52">
        <v>3403.2</v>
      </c>
      <c r="H228" s="52">
        <v>3082.8594740501703</v>
      </c>
      <c r="I228" s="52">
        <v>2723.4519505230878</v>
      </c>
      <c r="J228" s="52">
        <v>2178.7615604184703</v>
      </c>
      <c r="K228" s="52">
        <v>1499.9985635627688</v>
      </c>
      <c r="L228" s="52">
        <v>812.52360934812339</v>
      </c>
      <c r="M228" s="52">
        <v>1249.6232373524836</v>
      </c>
      <c r="N228" s="52">
        <v>1351</v>
      </c>
      <c r="O228" s="52">
        <v>1364.12073170043</v>
      </c>
      <c r="P228" s="52">
        <v>1398.1420750227994</v>
      </c>
      <c r="Q228" s="52">
        <v>1425.7031307126658</v>
      </c>
      <c r="R228" s="52">
        <v>1461.2717419263649</v>
      </c>
      <c r="S228" s="52">
        <v>1502.33983406325</v>
      </c>
      <c r="T228" s="52">
        <v>1544.272091795011</v>
      </c>
      <c r="U228" s="52">
        <v>1584.629252584522</v>
      </c>
      <c r="V228" s="52">
        <v>1623.0199199032841</v>
      </c>
      <c r="W228" s="52">
        <v>1658.1418359037546</v>
      </c>
      <c r="X228" s="52">
        <v>1690.1778920187912</v>
      </c>
      <c r="Y228" s="52">
        <v>1718.0133636003793</v>
      </c>
      <c r="Z228" s="52">
        <v>1742.8628045829887</v>
      </c>
      <c r="AA228" s="52">
        <v>1762.5268286223711</v>
      </c>
      <c r="AB228" s="52">
        <v>1776.3056547042315</v>
      </c>
      <c r="AC228" s="52">
        <v>1783.1262418645331</v>
      </c>
      <c r="AD228" s="52">
        <v>1784.2738624085223</v>
      </c>
      <c r="AE228" s="52">
        <v>1779.0680409055462</v>
      </c>
      <c r="AF228" s="52">
        <v>1765.2256726150108</v>
      </c>
    </row>
    <row r="229" spans="1:32" s="70" customFormat="1" ht="15.5" x14ac:dyDescent="0.45">
      <c r="A229" s="69" t="s">
        <v>63</v>
      </c>
      <c r="B229" s="52">
        <v>1439</v>
      </c>
      <c r="C229" s="52">
        <v>2101</v>
      </c>
      <c r="D229" s="52">
        <v>2478</v>
      </c>
      <c r="E229" s="52">
        <v>2115</v>
      </c>
      <c r="F229" s="52">
        <v>1857</v>
      </c>
      <c r="G229" s="52">
        <v>311.80000000000018</v>
      </c>
      <c r="H229" s="52">
        <v>-176.85947405017032</v>
      </c>
      <c r="I229" s="52">
        <v>-120.45195052308782</v>
      </c>
      <c r="J229" s="52">
        <v>-85.361560418470162</v>
      </c>
      <c r="K229" s="52">
        <v>489.11188979343183</v>
      </c>
      <c r="L229" s="52">
        <v>406.47639065187661</v>
      </c>
      <c r="M229" s="52">
        <v>-97.752232060812503</v>
      </c>
      <c r="N229" s="52">
        <v>-240</v>
      </c>
      <c r="O229" s="52">
        <v>-274.59521726239859</v>
      </c>
      <c r="P229" s="52">
        <v>-329.62699498533038</v>
      </c>
      <c r="Q229" s="52">
        <v>-377.7444617904473</v>
      </c>
      <c r="R229" s="52">
        <v>-445.99961512849404</v>
      </c>
      <c r="S229" s="52">
        <v>-555.7048421411738</v>
      </c>
      <c r="T229" s="52">
        <v>-650.50323488475533</v>
      </c>
      <c r="U229" s="52">
        <v>-727.45952376605715</v>
      </c>
      <c r="V229" s="52">
        <v>-830.96019775347611</v>
      </c>
      <c r="W229" s="52">
        <v>-895.2295247953067</v>
      </c>
      <c r="X229" s="52">
        <v>-983.47753062561742</v>
      </c>
      <c r="Y229" s="52">
        <v>-1079.6229391510642</v>
      </c>
      <c r="Z229" s="52">
        <v>-1144.0621390046235</v>
      </c>
      <c r="AA229" s="52">
        <v>-1201.0225591581752</v>
      </c>
      <c r="AB229" s="52">
        <v>-1243.9089013561188</v>
      </c>
      <c r="AC229" s="52">
        <v>-1278.0837119835767</v>
      </c>
      <c r="AD229" s="52">
        <v>-1302.8824733037136</v>
      </c>
      <c r="AE229" s="52">
        <v>-1312.3026077645977</v>
      </c>
      <c r="AF229" s="52">
        <v>-1306.6672805948488</v>
      </c>
    </row>
    <row r="230" spans="1:32" s="70" customFormat="1" ht="15.5" x14ac:dyDescent="0.45">
      <c r="A230" s="69" t="s">
        <v>64</v>
      </c>
      <c r="B230" s="52">
        <v>0</v>
      </c>
      <c r="C230" s="52">
        <v>-41</v>
      </c>
      <c r="D230" s="52">
        <v>178</v>
      </c>
      <c r="E230" s="52">
        <v>151</v>
      </c>
      <c r="F230" s="52">
        <v>-37</v>
      </c>
      <c r="G230" s="52">
        <v>154.80000000000018</v>
      </c>
      <c r="H230" s="52">
        <v>-176.85947405017032</v>
      </c>
      <c r="I230" s="52">
        <v>-120.45195052308782</v>
      </c>
      <c r="J230" s="52">
        <v>-85.361560418470162</v>
      </c>
      <c r="K230" s="52">
        <v>0.11188979343182837</v>
      </c>
      <c r="L230" s="52">
        <v>0.47639065187661345</v>
      </c>
      <c r="M230" s="52">
        <v>0</v>
      </c>
      <c r="N230" s="52">
        <v>0</v>
      </c>
      <c r="O230" s="52">
        <v>5.1956323238528057E-2</v>
      </c>
      <c r="P230" s="52">
        <v>0</v>
      </c>
      <c r="Q230" s="52">
        <v>0</v>
      </c>
      <c r="R230" s="52">
        <v>0</v>
      </c>
      <c r="S230" s="52">
        <v>0</v>
      </c>
      <c r="T230" s="52">
        <v>0</v>
      </c>
      <c r="U230" s="52">
        <v>0</v>
      </c>
      <c r="V230" s="52">
        <v>0</v>
      </c>
      <c r="W230" s="52">
        <v>0</v>
      </c>
      <c r="X230" s="52">
        <v>0</v>
      </c>
      <c r="Y230" s="52">
        <v>0</v>
      </c>
      <c r="Z230" s="52">
        <v>4.5474735088646412E-13</v>
      </c>
      <c r="AA230" s="52">
        <v>-4.5474735088646412E-13</v>
      </c>
      <c r="AB230" s="52">
        <v>0</v>
      </c>
      <c r="AC230" s="52">
        <v>0</v>
      </c>
      <c r="AD230" s="52">
        <v>0</v>
      </c>
      <c r="AE230" s="52">
        <v>0</v>
      </c>
      <c r="AF230" s="52">
        <v>0</v>
      </c>
    </row>
    <row r="232" spans="1:32" x14ac:dyDescent="0.5">
      <c r="D232" s="91">
        <v>2024</v>
      </c>
    </row>
    <row r="233" spans="1:32" x14ac:dyDescent="0.5">
      <c r="C233" s="130" t="s">
        <v>172</v>
      </c>
      <c r="D233" s="131">
        <v>17568.245077310876</v>
      </c>
    </row>
    <row r="234" spans="1:32" x14ac:dyDescent="0.5">
      <c r="C234" s="45" t="s">
        <v>150</v>
      </c>
      <c r="D234" s="132">
        <v>6172.7289218958449</v>
      </c>
    </row>
    <row r="235" spans="1:32" x14ac:dyDescent="0.5">
      <c r="C235" s="45" t="s">
        <v>163</v>
      </c>
      <c r="D235" s="132">
        <v>3046</v>
      </c>
    </row>
    <row r="236" spans="1:32" x14ac:dyDescent="0.5">
      <c r="C236" s="45" t="s">
        <v>148</v>
      </c>
      <c r="D236" s="132">
        <v>3021.4656224966393</v>
      </c>
    </row>
    <row r="237" spans="1:32" x14ac:dyDescent="0.5">
      <c r="C237" s="45" t="s">
        <v>167</v>
      </c>
      <c r="D237" s="132">
        <v>1681.9547176714582</v>
      </c>
    </row>
    <row r="238" spans="1:32" x14ac:dyDescent="0.5">
      <c r="C238" s="45" t="s">
        <v>171</v>
      </c>
      <c r="D238" s="132">
        <v>1068.515080037469</v>
      </c>
    </row>
    <row r="239" spans="1:32" x14ac:dyDescent="0.5">
      <c r="C239" s="45" t="s">
        <v>103</v>
      </c>
      <c r="D239" s="132">
        <v>867.8078777725043</v>
      </c>
    </row>
    <row r="240" spans="1:32" x14ac:dyDescent="0.5">
      <c r="C240" s="45" t="s">
        <v>149</v>
      </c>
      <c r="D240" s="132">
        <v>542.28007921176527</v>
      </c>
    </row>
    <row r="241" spans="3:5" x14ac:dyDescent="0.5">
      <c r="C241" s="45" t="s">
        <v>151</v>
      </c>
      <c r="D241" s="132">
        <v>501.2875834411264</v>
      </c>
    </row>
    <row r="242" spans="3:5" x14ac:dyDescent="0.5">
      <c r="C242" s="45" t="s">
        <v>169</v>
      </c>
      <c r="D242" s="132">
        <v>274.03247757088593</v>
      </c>
    </row>
    <row r="243" spans="3:5" x14ac:dyDescent="0.5">
      <c r="C243" s="45" t="s">
        <v>156</v>
      </c>
      <c r="D243" s="132">
        <v>134</v>
      </c>
    </row>
    <row r="244" spans="3:5" x14ac:dyDescent="0.5">
      <c r="C244" s="45" t="s">
        <v>7</v>
      </c>
      <c r="D244" s="132">
        <v>121</v>
      </c>
    </row>
    <row r="245" spans="3:5" x14ac:dyDescent="0.5">
      <c r="C245" s="45" t="s">
        <v>170</v>
      </c>
      <c r="D245" s="132">
        <v>64.629899999999992</v>
      </c>
    </row>
    <row r="246" spans="3:5" x14ac:dyDescent="0.5">
      <c r="C246" s="45" t="s">
        <v>153</v>
      </c>
      <c r="D246" s="132">
        <v>37.411506868354607</v>
      </c>
    </row>
    <row r="247" spans="3:5" x14ac:dyDescent="0.5">
      <c r="C247" s="45" t="s">
        <v>164</v>
      </c>
      <c r="D247" s="132">
        <v>20.683034482758622</v>
      </c>
    </row>
    <row r="248" spans="3:5" x14ac:dyDescent="0.5">
      <c r="C248" s="45" t="s">
        <v>154</v>
      </c>
      <c r="D248" s="132">
        <v>11</v>
      </c>
    </row>
    <row r="249" spans="3:5" x14ac:dyDescent="0.5">
      <c r="C249" s="45" t="s">
        <v>162</v>
      </c>
      <c r="D249" s="132">
        <v>3.4482758620689657</v>
      </c>
    </row>
    <row r="250" spans="3:5" x14ac:dyDescent="0.5">
      <c r="C250" s="45" t="s">
        <v>152</v>
      </c>
      <c r="D250" s="88">
        <v>0</v>
      </c>
      <c r="E250" s="133" t="s">
        <v>155</v>
      </c>
    </row>
    <row r="251" spans="3:5" x14ac:dyDescent="0.5">
      <c r="C251" s="45" t="s">
        <v>157</v>
      </c>
      <c r="D251" s="88">
        <v>0</v>
      </c>
      <c r="E251" s="133" t="s">
        <v>158</v>
      </c>
    </row>
    <row r="252" spans="3:5" x14ac:dyDescent="0.5">
      <c r="C252" s="45" t="s">
        <v>159</v>
      </c>
      <c r="D252" s="88">
        <v>0</v>
      </c>
      <c r="E252" s="133" t="s">
        <v>160</v>
      </c>
    </row>
    <row r="253" spans="3:5" x14ac:dyDescent="0.5">
      <c r="C253" s="45" t="s">
        <v>161</v>
      </c>
      <c r="D253" s="88">
        <v>0</v>
      </c>
      <c r="E253" s="133" t="s">
        <v>160</v>
      </c>
    </row>
    <row r="254" spans="3:5" x14ac:dyDescent="0.5">
      <c r="C254" s="45" t="s">
        <v>165</v>
      </c>
      <c r="D254" s="88">
        <v>0</v>
      </c>
      <c r="E254" s="133" t="s">
        <v>160</v>
      </c>
    </row>
    <row r="255" spans="3:5" x14ac:dyDescent="0.5">
      <c r="C255" s="45" t="s">
        <v>166</v>
      </c>
      <c r="D255" s="88">
        <v>0</v>
      </c>
      <c r="E255" s="133" t="s">
        <v>160</v>
      </c>
    </row>
    <row r="256" spans="3:5" x14ac:dyDescent="0.5">
      <c r="C256" s="45" t="s">
        <v>168</v>
      </c>
      <c r="D256" s="88">
        <v>0</v>
      </c>
      <c r="E256" s="133" t="s">
        <v>160</v>
      </c>
    </row>
    <row r="258" spans="1:1" x14ac:dyDescent="0.5">
      <c r="A258" s="118" t="s">
        <v>173</v>
      </c>
    </row>
    <row r="259" spans="1:1" x14ac:dyDescent="0.5">
      <c r="A259" s="119" t="s">
        <v>174</v>
      </c>
    </row>
  </sheetData>
  <autoFilter ref="A1:AF23" xr:uid="{F4286574-8F9F-46B2-86C4-6C26454F669A}"/>
  <sortState xmlns:xlrd2="http://schemas.microsoft.com/office/spreadsheetml/2017/richdata2" ref="C234:E256">
    <sortCondition descending="1" ref="D234:D256"/>
  </sortState>
  <phoneticPr fontId="33" type="noConversion"/>
  <conditionalFormatting sqref="A4:XFD24">
    <cfRule type="expression" dxfId="41" priority="28" stopIfTrue="1">
      <formula>MOD(ROW(),2)=0</formula>
    </cfRule>
  </conditionalFormatting>
  <conditionalFormatting sqref="A27:XFD46">
    <cfRule type="expression" dxfId="40" priority="27" stopIfTrue="1">
      <formula>MOD(ROW(),2)=0</formula>
    </cfRule>
  </conditionalFormatting>
  <conditionalFormatting sqref="A50:XFD69">
    <cfRule type="expression" dxfId="39" priority="26" stopIfTrue="1">
      <formula>MOD(ROW(),2)=0</formula>
    </cfRule>
  </conditionalFormatting>
  <conditionalFormatting sqref="A73:XFD92">
    <cfRule type="expression" dxfId="38" priority="25" stopIfTrue="1">
      <formula>MOD(ROW(),2)=0</formula>
    </cfRule>
  </conditionalFormatting>
  <conditionalFormatting sqref="A96:XFD115">
    <cfRule type="expression" dxfId="37" priority="24" stopIfTrue="1">
      <formula>MOD(ROW(),2)=0</formula>
    </cfRule>
  </conditionalFormatting>
  <conditionalFormatting sqref="A119:XFD138">
    <cfRule type="expression" dxfId="36" priority="23" stopIfTrue="1">
      <formula>MOD(ROW(),2)=0</formula>
    </cfRule>
  </conditionalFormatting>
  <conditionalFormatting sqref="A142:XFD161">
    <cfRule type="expression" dxfId="35" priority="22" stopIfTrue="1">
      <formula>MOD(ROW(),2)=0</formula>
    </cfRule>
  </conditionalFormatting>
  <conditionalFormatting sqref="A165:XFD184">
    <cfRule type="expression" dxfId="34" priority="21" stopIfTrue="1">
      <formula>MOD(ROW(),2)=0</formula>
    </cfRule>
  </conditionalFormatting>
  <conditionalFormatting sqref="A188:XFD207">
    <cfRule type="expression" dxfId="33" priority="20" stopIfTrue="1">
      <formula>MOD(ROW(),2)=0</formula>
    </cfRule>
  </conditionalFormatting>
  <conditionalFormatting sqref="A211:XFD230">
    <cfRule type="expression" dxfId="32" priority="19" stopIfTrue="1">
      <formula>MOD(ROW(),2)=0</formula>
    </cfRule>
  </conditionalFormatting>
  <conditionalFormatting sqref="C233">
    <cfRule type="expression" dxfId="31" priority="18" stopIfTrue="1">
      <formula>MOD(ROW(),2)=0</formula>
    </cfRule>
  </conditionalFormatting>
  <conditionalFormatting sqref="D233:D238">
    <cfRule type="expression" dxfId="30" priority="12" stopIfTrue="1">
      <formula>MOD(ROW(),2)=0</formula>
    </cfRule>
  </conditionalFormatting>
  <conditionalFormatting sqref="D240:D242">
    <cfRule type="expression" dxfId="29" priority="9" stopIfTrue="1">
      <formula>MOD(ROW(),2)=0</formula>
    </cfRule>
  </conditionalFormatting>
  <conditionalFormatting sqref="D246:D248">
    <cfRule type="expression" dxfId="28" priority="6" stopIfTrue="1">
      <formula>MOD(ROW(),2)=0</formula>
    </cfRule>
  </conditionalFormatting>
  <conditionalFormatting sqref="D251">
    <cfRule type="expression" dxfId="27" priority="5" stopIfTrue="1">
      <formula>MOD(ROW(),2)=0</formula>
    </cfRule>
  </conditionalFormatting>
  <conditionalFormatting sqref="D253:D256">
    <cfRule type="expression" dxfId="26" priority="1" stopIfTrue="1">
      <formula>MOD(ROW(),2)=0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6FDDD-5A60-42FA-89B2-2FCEB8C5140E}">
  <dimension ref="A1:R28"/>
  <sheetViews>
    <sheetView topLeftCell="A13" zoomScale="90" zoomScaleNormal="90" workbookViewId="0">
      <selection activeCell="T16" sqref="T16"/>
    </sheetView>
  </sheetViews>
  <sheetFormatPr baseColWidth="10" defaultRowHeight="17" x14ac:dyDescent="0.5"/>
  <cols>
    <col min="1" max="1" width="14" style="40" customWidth="1"/>
    <col min="2" max="2" width="14" style="40" hidden="1" customWidth="1"/>
    <col min="3" max="12" width="10.90625" style="40"/>
    <col min="13" max="13" width="10.90625" style="40" customWidth="1"/>
    <col min="14" max="14" width="12.1796875" style="40" customWidth="1"/>
    <col min="15" max="16384" width="10.90625" style="40"/>
  </cols>
  <sheetData>
    <row r="1" spans="1:18" x14ac:dyDescent="0.5">
      <c r="A1" s="82" t="s">
        <v>175</v>
      </c>
    </row>
    <row r="2" spans="1:18" x14ac:dyDescent="0.5">
      <c r="B2" s="82"/>
    </row>
    <row r="3" spans="1:18" x14ac:dyDescent="0.5">
      <c r="A3" s="120" t="s">
        <v>13</v>
      </c>
      <c r="B3" s="77">
        <v>2013</v>
      </c>
      <c r="C3" s="79">
        <v>2014</v>
      </c>
      <c r="D3" s="79">
        <v>2015</v>
      </c>
      <c r="E3" s="79">
        <v>2016</v>
      </c>
      <c r="F3" s="79">
        <v>2017</v>
      </c>
      <c r="G3" s="79">
        <v>2018</v>
      </c>
      <c r="H3" s="79">
        <v>2019</v>
      </c>
      <c r="I3" s="79">
        <v>2020</v>
      </c>
      <c r="J3" s="79">
        <v>2021</v>
      </c>
      <c r="K3" s="79">
        <v>2022</v>
      </c>
      <c r="L3" s="79">
        <v>2023</v>
      </c>
      <c r="M3" s="79">
        <v>2024</v>
      </c>
      <c r="N3" s="79" t="s">
        <v>147</v>
      </c>
      <c r="O3" s="79" t="s">
        <v>176</v>
      </c>
      <c r="P3" s="79" t="s">
        <v>177</v>
      </c>
      <c r="Q3" s="79" t="s">
        <v>178</v>
      </c>
    </row>
    <row r="4" spans="1:18" x14ac:dyDescent="0.5">
      <c r="A4" s="83" t="s">
        <v>12</v>
      </c>
      <c r="B4" s="52">
        <v>27884</v>
      </c>
      <c r="C4" s="52">
        <v>32594</v>
      </c>
      <c r="D4" s="52">
        <v>39220.375663783227</v>
      </c>
      <c r="E4" s="52">
        <v>48411</v>
      </c>
      <c r="F4" s="52">
        <v>53252.141568395979</v>
      </c>
      <c r="G4" s="52">
        <v>56115</v>
      </c>
      <c r="H4" s="52">
        <v>59728.95054290432</v>
      </c>
      <c r="I4" s="52">
        <v>62939.412478941173</v>
      </c>
      <c r="J4" s="55">
        <v>71079.105569230771</v>
      </c>
      <c r="K4" s="52">
        <v>73919.604813125683</v>
      </c>
      <c r="L4" s="52">
        <v>81303.084390369884</v>
      </c>
      <c r="M4" s="52">
        <v>86255.57543419284</v>
      </c>
      <c r="N4" s="134">
        <f>+M4-C4</f>
        <v>53661.57543419284</v>
      </c>
      <c r="O4" s="137">
        <f>+M4/$M$14</f>
        <v>0.23357736530986581</v>
      </c>
      <c r="P4" s="138">
        <f>+(J4-I4)/I4</f>
        <v>0.12932585115904996</v>
      </c>
      <c r="Q4" s="137">
        <f>+(M4-J4)/J4</f>
        <v>0.21351520595852527</v>
      </c>
      <c r="R4" s="64"/>
    </row>
    <row r="5" spans="1:18" x14ac:dyDescent="0.5">
      <c r="A5" s="83" t="s">
        <v>36</v>
      </c>
      <c r="B5" s="52">
        <v>31633.196173876444</v>
      </c>
      <c r="C5" s="52">
        <v>28309.424575400473</v>
      </c>
      <c r="D5" s="52">
        <v>29605.474434722724</v>
      </c>
      <c r="E5" s="52">
        <v>29102.809382525222</v>
      </c>
      <c r="F5" s="52">
        <v>27725.132517477752</v>
      </c>
      <c r="G5" s="52">
        <v>30095.89935109024</v>
      </c>
      <c r="H5" s="52">
        <v>30930.516230660003</v>
      </c>
      <c r="I5" s="52">
        <v>28624.499349703474</v>
      </c>
      <c r="J5" s="52">
        <v>27576.11358207665</v>
      </c>
      <c r="K5" s="52">
        <v>26782.646370283168</v>
      </c>
      <c r="L5" s="52">
        <v>26812.504581946134</v>
      </c>
      <c r="M5" s="52">
        <v>27272.700377427518</v>
      </c>
      <c r="N5" s="134">
        <f t="shared" ref="N5:N14" si="0">+M5-C5</f>
        <v>-1036.7241979729552</v>
      </c>
      <c r="O5" s="137">
        <f t="shared" ref="O5:O13" si="1">+M5/$M$14</f>
        <v>7.3853608499835452E-2</v>
      </c>
    </row>
    <row r="6" spans="1:18" x14ac:dyDescent="0.5">
      <c r="A6" s="83" t="s">
        <v>17</v>
      </c>
      <c r="B6" s="52">
        <v>16527.300000000003</v>
      </c>
      <c r="C6" s="52">
        <v>18342.599999999999</v>
      </c>
      <c r="D6" s="52">
        <v>19780</v>
      </c>
      <c r="E6" s="52">
        <v>22040.500000000004</v>
      </c>
      <c r="F6" s="52">
        <v>23762.312557267964</v>
      </c>
      <c r="G6" s="52">
        <v>24641.578022252179</v>
      </c>
      <c r="H6" s="52">
        <v>27045.770847577998</v>
      </c>
      <c r="I6" s="52">
        <v>28308.785939379617</v>
      </c>
      <c r="J6" s="52">
        <v>29035.692474399293</v>
      </c>
      <c r="K6" s="52">
        <v>30139.193223751918</v>
      </c>
      <c r="L6" s="52">
        <v>31317.27749351061</v>
      </c>
      <c r="M6" s="52">
        <v>33671.346939778581</v>
      </c>
      <c r="N6" s="134">
        <f t="shared" si="0"/>
        <v>15328.746939778583</v>
      </c>
      <c r="O6" s="137">
        <f t="shared" si="1"/>
        <v>9.1180940652679926E-2</v>
      </c>
    </row>
    <row r="7" spans="1:18" x14ac:dyDescent="0.5">
      <c r="A7" s="83" t="s">
        <v>14</v>
      </c>
      <c r="B7" s="52">
        <v>18973.431034482761</v>
      </c>
      <c r="C7" s="52">
        <v>20625.310344827587</v>
      </c>
      <c r="D7" s="52">
        <v>19644.258620689656</v>
      </c>
      <c r="E7" s="52">
        <v>19542.577586206899</v>
      </c>
      <c r="F7" s="52">
        <v>17824.739446368105</v>
      </c>
      <c r="G7" s="52">
        <v>18966.810476759551</v>
      </c>
      <c r="H7" s="52">
        <v>19162.784666940908</v>
      </c>
      <c r="I7" s="52">
        <v>19159.479503830607</v>
      </c>
      <c r="J7" s="52">
        <v>17924.354736061086</v>
      </c>
      <c r="K7" s="52">
        <v>18686.496475800999</v>
      </c>
      <c r="L7" s="52">
        <v>17559.60594831132</v>
      </c>
      <c r="M7" s="52">
        <v>18554.724627799063</v>
      </c>
      <c r="N7" s="134">
        <f t="shared" si="0"/>
        <v>-2070.5857170285235</v>
      </c>
      <c r="O7" s="137">
        <f t="shared" si="1"/>
        <v>5.0245606394660323E-2</v>
      </c>
    </row>
    <row r="8" spans="1:18" x14ac:dyDescent="0.5">
      <c r="A8" s="83" t="s">
        <v>37</v>
      </c>
      <c r="B8" s="52">
        <v>15688</v>
      </c>
      <c r="C8" s="52">
        <v>15221</v>
      </c>
      <c r="D8" s="52">
        <v>14499</v>
      </c>
      <c r="E8" s="52">
        <v>14154</v>
      </c>
      <c r="F8" s="52">
        <v>14528.779273512771</v>
      </c>
      <c r="G8" s="52">
        <v>14349</v>
      </c>
      <c r="H8" s="52">
        <v>12898.357651150473</v>
      </c>
      <c r="I8" s="52">
        <v>11931.739581380567</v>
      </c>
      <c r="J8" s="52">
        <v>11751.059697656679</v>
      </c>
      <c r="K8" s="52">
        <v>11729.600037188015</v>
      </c>
      <c r="L8" s="52">
        <v>11517.941330064594</v>
      </c>
      <c r="M8" s="52">
        <v>11311.759864913165</v>
      </c>
      <c r="N8" s="134">
        <f t="shared" si="0"/>
        <v>-3909.2401350868349</v>
      </c>
      <c r="O8" s="137">
        <f t="shared" si="1"/>
        <v>3.0631887306578787E-2</v>
      </c>
    </row>
    <row r="9" spans="1:18" x14ac:dyDescent="0.5">
      <c r="A9" s="83" t="s">
        <v>16</v>
      </c>
      <c r="B9" s="52">
        <v>9359.7946160000392</v>
      </c>
      <c r="C9" s="52">
        <v>9481</v>
      </c>
      <c r="D9" s="52">
        <v>9887</v>
      </c>
      <c r="E9" s="52">
        <v>10381.200000000001</v>
      </c>
      <c r="F9" s="52">
        <v>10519.3</v>
      </c>
      <c r="G9" s="52">
        <v>10233.799999999999</v>
      </c>
      <c r="H9" s="52">
        <v>11201.3</v>
      </c>
      <c r="I9" s="52">
        <v>11821.3</v>
      </c>
      <c r="J9" s="52">
        <v>12280.5</v>
      </c>
      <c r="K9" s="52">
        <v>13070.7</v>
      </c>
      <c r="L9" s="52">
        <v>13627</v>
      </c>
      <c r="M9" s="52">
        <v>13987.272809480328</v>
      </c>
      <c r="N9" s="134">
        <f t="shared" si="0"/>
        <v>4506.2728094803279</v>
      </c>
      <c r="O9" s="137">
        <f t="shared" si="1"/>
        <v>3.7877091588141142E-2</v>
      </c>
    </row>
    <row r="10" spans="1:18" x14ac:dyDescent="0.5">
      <c r="A10" s="83" t="s">
        <v>15</v>
      </c>
      <c r="B10" s="52">
        <v>6197.0038695335752</v>
      </c>
      <c r="C10" s="52">
        <v>6403.9928693265238</v>
      </c>
      <c r="D10" s="52">
        <v>6811.5109561436229</v>
      </c>
      <c r="E10" s="52">
        <v>7857.9373706202268</v>
      </c>
      <c r="F10" s="52">
        <v>7939.7743400418203</v>
      </c>
      <c r="G10" s="52">
        <v>8184.4913966652857</v>
      </c>
      <c r="H10" s="52">
        <v>8844.9078606298099</v>
      </c>
      <c r="I10" s="52">
        <v>8427.4799764828131</v>
      </c>
      <c r="J10" s="52">
        <v>9011.4603542224577</v>
      </c>
      <c r="K10" s="52">
        <v>9866.2657760160528</v>
      </c>
      <c r="L10" s="52">
        <v>10810.729485477152</v>
      </c>
      <c r="M10" s="52">
        <v>10863.945322892239</v>
      </c>
      <c r="N10" s="134">
        <f t="shared" si="0"/>
        <v>4459.9524535657156</v>
      </c>
      <c r="O10" s="137">
        <f t="shared" si="1"/>
        <v>2.9419219715571938E-2</v>
      </c>
    </row>
    <row r="11" spans="1:18" x14ac:dyDescent="0.5">
      <c r="A11" s="83" t="s">
        <v>38</v>
      </c>
      <c r="B11" s="52">
        <v>8974.2849557522131</v>
      </c>
      <c r="C11" s="52">
        <v>8908.5716814159314</v>
      </c>
      <c r="D11" s="52">
        <v>8802.2088495575226</v>
      </c>
      <c r="E11" s="52">
        <v>8946.2725663716828</v>
      </c>
      <c r="F11" s="52">
        <v>8976</v>
      </c>
      <c r="G11" s="52">
        <v>8752.73</v>
      </c>
      <c r="H11" s="52">
        <v>9009.9160365853641</v>
      </c>
      <c r="I11" s="52">
        <v>9100.4207234751466</v>
      </c>
      <c r="J11" s="52">
        <v>9110.6034482758605</v>
      </c>
      <c r="K11" s="52">
        <v>9339.9482758620652</v>
      </c>
      <c r="L11" s="52">
        <v>9557.0340863290803</v>
      </c>
      <c r="M11" s="52">
        <v>9517</v>
      </c>
      <c r="N11" s="134">
        <f t="shared" si="0"/>
        <v>608.42831858406862</v>
      </c>
      <c r="O11" s="137">
        <f t="shared" si="1"/>
        <v>2.5771734458486774E-2</v>
      </c>
    </row>
    <row r="12" spans="1:18" x14ac:dyDescent="0.5">
      <c r="A12" s="82" t="s">
        <v>39</v>
      </c>
      <c r="B12" s="52">
        <v>5608</v>
      </c>
      <c r="C12" s="52">
        <v>6094</v>
      </c>
      <c r="D12" s="52">
        <v>6400</v>
      </c>
      <c r="E12" s="52">
        <v>6667</v>
      </c>
      <c r="F12" s="52">
        <v>7191</v>
      </c>
      <c r="G12" s="52">
        <v>7619.9763593380612</v>
      </c>
      <c r="H12" s="52">
        <v>7824.8226950354601</v>
      </c>
      <c r="I12" s="52">
        <v>8229.669030732859</v>
      </c>
      <c r="J12" s="52">
        <v>8619.5035460992895</v>
      </c>
      <c r="K12" s="52">
        <v>8627.4231678486976</v>
      </c>
      <c r="L12" s="52">
        <v>8777.0685579196197</v>
      </c>
      <c r="M12" s="52">
        <v>9034.1747378874588</v>
      </c>
      <c r="N12" s="134">
        <f t="shared" si="0"/>
        <v>2940.1747378874588</v>
      </c>
      <c r="O12" s="137">
        <f t="shared" si="1"/>
        <v>2.4464258946769457E-2</v>
      </c>
    </row>
    <row r="13" spans="1:18" x14ac:dyDescent="0.5">
      <c r="A13" s="82" t="s">
        <v>7</v>
      </c>
      <c r="B13" s="52">
        <f>B14-SUM(B4:B12)</f>
        <v>123135.74577808502</v>
      </c>
      <c r="C13" s="52">
        <f t="shared" ref="C13:M13" si="2">C14-SUM(C4:C12)</f>
        <v>124583.23548681749</v>
      </c>
      <c r="D13" s="52">
        <f t="shared" si="2"/>
        <v>123720.55215595863</v>
      </c>
      <c r="E13" s="52">
        <f t="shared" si="2"/>
        <v>127602.71062516182</v>
      </c>
      <c r="F13" s="52">
        <f t="shared" si="2"/>
        <v>131052.46796036896</v>
      </c>
      <c r="G13" s="52">
        <f t="shared" si="2"/>
        <v>135975.90773958893</v>
      </c>
      <c r="H13" s="52">
        <f t="shared" si="2"/>
        <v>138840.21240922384</v>
      </c>
      <c r="I13" s="52">
        <f t="shared" si="2"/>
        <v>131410.82425805632</v>
      </c>
      <c r="J13" s="52">
        <f t="shared" si="2"/>
        <v>135410.53292962522</v>
      </c>
      <c r="K13" s="52">
        <f t="shared" si="2"/>
        <v>141434.98334910092</v>
      </c>
      <c r="L13" s="52">
        <f t="shared" si="2"/>
        <v>145254.6746587955</v>
      </c>
      <c r="M13" s="52">
        <f t="shared" si="2"/>
        <v>148812.03920400597</v>
      </c>
      <c r="N13" s="134">
        <f t="shared" si="0"/>
        <v>24228.803717188479</v>
      </c>
      <c r="O13" s="137">
        <f t="shared" si="1"/>
        <v>0.40297828712741046</v>
      </c>
    </row>
    <row r="14" spans="1:18" x14ac:dyDescent="0.5">
      <c r="A14" s="121" t="s">
        <v>25</v>
      </c>
      <c r="B14" s="104">
        <v>263980.75642773008</v>
      </c>
      <c r="C14" s="103">
        <v>270563.13495778799</v>
      </c>
      <c r="D14" s="87">
        <v>278370.38068085536</v>
      </c>
      <c r="E14" s="87">
        <v>294706.00753088586</v>
      </c>
      <c r="F14" s="87">
        <v>302771.64766343334</v>
      </c>
      <c r="G14" s="87">
        <v>314935.19334569422</v>
      </c>
      <c r="H14" s="87">
        <v>325487.53894070815</v>
      </c>
      <c r="I14" s="87">
        <v>319953.61084198253</v>
      </c>
      <c r="J14" s="87">
        <v>331798.92633764731</v>
      </c>
      <c r="K14" s="87">
        <v>343596.86148897751</v>
      </c>
      <c r="L14" s="87">
        <v>356536.92053272389</v>
      </c>
      <c r="M14" s="104">
        <v>369280.53931837715</v>
      </c>
      <c r="N14" s="135">
        <f t="shared" si="0"/>
        <v>98717.404360589164</v>
      </c>
    </row>
    <row r="15" spans="1:18" x14ac:dyDescent="0.5">
      <c r="A15" s="143"/>
      <c r="B15" s="52"/>
      <c r="C15" s="52"/>
      <c r="D15" s="52"/>
      <c r="E15" s="52"/>
      <c r="F15" s="52"/>
      <c r="G15" s="52"/>
      <c r="H15" s="52"/>
      <c r="I15" s="52"/>
      <c r="J15" s="52"/>
      <c r="K15" s="87"/>
      <c r="L15" s="87"/>
      <c r="M15" s="87"/>
      <c r="N15" s="87"/>
      <c r="O15" s="52"/>
      <c r="P15" s="52"/>
    </row>
    <row r="16" spans="1:18" x14ac:dyDescent="0.5">
      <c r="A16" s="210" t="s">
        <v>179</v>
      </c>
      <c r="B16" s="210"/>
      <c r="C16" s="210"/>
      <c r="D16" s="136">
        <f t="shared" ref="D16:L16" si="3">+(D14-C14)/C14</f>
        <v>2.8855541329698985E-2</v>
      </c>
      <c r="E16" s="136">
        <f t="shared" si="3"/>
        <v>5.8683063945509657E-2</v>
      </c>
      <c r="F16" s="136">
        <f t="shared" si="3"/>
        <v>2.7368427946628048E-2</v>
      </c>
      <c r="G16" s="136">
        <f t="shared" si="3"/>
        <v>4.0173991772776918E-2</v>
      </c>
      <c r="H16" s="136">
        <f t="shared" si="3"/>
        <v>3.3506403279073872E-2</v>
      </c>
      <c r="I16" s="136">
        <f t="shared" si="3"/>
        <v>-1.7001966086737652E-2</v>
      </c>
      <c r="J16" s="136">
        <f t="shared" si="3"/>
        <v>3.7021977856392739E-2</v>
      </c>
      <c r="K16" s="139">
        <f t="shared" si="3"/>
        <v>3.555748441248513E-2</v>
      </c>
      <c r="L16" s="140">
        <f t="shared" si="3"/>
        <v>3.7660585686582287E-2</v>
      </c>
      <c r="M16" s="141">
        <f>+(M14-L14)/L14</f>
        <v>3.5742774595719944E-2</v>
      </c>
      <c r="N16" s="142">
        <f>AVERAGE(K16:M16)</f>
        <v>3.632028156492912E-2</v>
      </c>
    </row>
    <row r="17" spans="1:13" x14ac:dyDescent="0.5">
      <c r="B17" s="78"/>
      <c r="D17" s="78"/>
      <c r="L17" s="76"/>
    </row>
    <row r="18" spans="1:13" x14ac:dyDescent="0.5">
      <c r="A18" s="120" t="s">
        <v>13</v>
      </c>
      <c r="B18" s="77">
        <v>2013</v>
      </c>
      <c r="C18" s="77">
        <v>2014</v>
      </c>
      <c r="D18" s="77">
        <v>2015</v>
      </c>
      <c r="E18" s="77">
        <v>2016</v>
      </c>
      <c r="F18" s="77">
        <v>2017</v>
      </c>
      <c r="G18" s="77">
        <v>2018</v>
      </c>
      <c r="H18" s="77">
        <v>2019</v>
      </c>
      <c r="I18" s="77">
        <v>2020</v>
      </c>
      <c r="J18" s="77">
        <v>2021</v>
      </c>
      <c r="K18" s="77">
        <v>2022</v>
      </c>
      <c r="L18" s="77">
        <v>2023</v>
      </c>
      <c r="M18" s="77">
        <v>2024</v>
      </c>
    </row>
    <row r="19" spans="1:13" x14ac:dyDescent="0.5">
      <c r="A19" s="83" t="s">
        <v>12</v>
      </c>
      <c r="B19" s="52">
        <f t="shared" ref="B19:M19" si="4">+B4/1000</f>
        <v>27.884</v>
      </c>
      <c r="C19" s="52">
        <f t="shared" si="4"/>
        <v>32.594000000000001</v>
      </c>
      <c r="D19" s="52">
        <f t="shared" si="4"/>
        <v>39.22037566378323</v>
      </c>
      <c r="E19" s="52">
        <f t="shared" si="4"/>
        <v>48.411000000000001</v>
      </c>
      <c r="F19" s="52">
        <f t="shared" si="4"/>
        <v>53.252141568395977</v>
      </c>
      <c r="G19" s="52">
        <f t="shared" si="4"/>
        <v>56.115000000000002</v>
      </c>
      <c r="H19" s="52">
        <f t="shared" si="4"/>
        <v>59.728950542904322</v>
      </c>
      <c r="I19" s="52">
        <f t="shared" si="4"/>
        <v>62.939412478941172</v>
      </c>
      <c r="J19" s="52">
        <f t="shared" si="4"/>
        <v>71.079105569230776</v>
      </c>
      <c r="K19" s="52">
        <f t="shared" si="4"/>
        <v>73.919604813125687</v>
      </c>
      <c r="L19" s="52">
        <f t="shared" si="4"/>
        <v>81.303084390369889</v>
      </c>
      <c r="M19" s="52">
        <f t="shared" si="4"/>
        <v>86.255575434192835</v>
      </c>
    </row>
    <row r="20" spans="1:13" x14ac:dyDescent="0.5">
      <c r="A20" s="83" t="s">
        <v>36</v>
      </c>
      <c r="B20" s="52">
        <f t="shared" ref="B20:M20" si="5">+B5/1000</f>
        <v>31.633196173876446</v>
      </c>
      <c r="C20" s="52">
        <f t="shared" si="5"/>
        <v>28.309424575400474</v>
      </c>
      <c r="D20" s="52">
        <f t="shared" si="5"/>
        <v>29.605474434722723</v>
      </c>
      <c r="E20" s="52">
        <f t="shared" si="5"/>
        <v>29.102809382525223</v>
      </c>
      <c r="F20" s="52">
        <f t="shared" si="5"/>
        <v>27.725132517477753</v>
      </c>
      <c r="G20" s="52">
        <f t="shared" si="5"/>
        <v>30.095899351090239</v>
      </c>
      <c r="H20" s="52">
        <f t="shared" si="5"/>
        <v>30.930516230660004</v>
      </c>
      <c r="I20" s="52">
        <f t="shared" si="5"/>
        <v>28.624499349703473</v>
      </c>
      <c r="J20" s="52">
        <f t="shared" si="5"/>
        <v>27.576113582076651</v>
      </c>
      <c r="K20" s="52">
        <f t="shared" si="5"/>
        <v>26.782646370283167</v>
      </c>
      <c r="L20" s="52">
        <f t="shared" si="5"/>
        <v>26.812504581946133</v>
      </c>
      <c r="M20" s="52">
        <f t="shared" si="5"/>
        <v>27.272700377427519</v>
      </c>
    </row>
    <row r="21" spans="1:13" x14ac:dyDescent="0.5">
      <c r="A21" s="83" t="s">
        <v>17</v>
      </c>
      <c r="B21" s="52">
        <f t="shared" ref="B21:M21" si="6">+B6/1000</f>
        <v>16.527300000000004</v>
      </c>
      <c r="C21" s="52">
        <f t="shared" si="6"/>
        <v>18.342599999999997</v>
      </c>
      <c r="D21" s="52">
        <f t="shared" si="6"/>
        <v>19.78</v>
      </c>
      <c r="E21" s="52">
        <f t="shared" si="6"/>
        <v>22.040500000000005</v>
      </c>
      <c r="F21" s="52">
        <f t="shared" si="6"/>
        <v>23.762312557267965</v>
      </c>
      <c r="G21" s="52">
        <f t="shared" si="6"/>
        <v>24.64157802225218</v>
      </c>
      <c r="H21" s="52">
        <f t="shared" si="6"/>
        <v>27.045770847577998</v>
      </c>
      <c r="I21" s="52">
        <f t="shared" si="6"/>
        <v>28.308785939379618</v>
      </c>
      <c r="J21" s="52">
        <f t="shared" si="6"/>
        <v>29.035692474399294</v>
      </c>
      <c r="K21" s="52">
        <f t="shared" si="6"/>
        <v>30.139193223751917</v>
      </c>
      <c r="L21" s="52">
        <f t="shared" si="6"/>
        <v>31.317277493510609</v>
      </c>
      <c r="M21" s="52">
        <f t="shared" si="6"/>
        <v>33.67134693977858</v>
      </c>
    </row>
    <row r="22" spans="1:13" x14ac:dyDescent="0.5">
      <c r="A22" s="83" t="s">
        <v>14</v>
      </c>
      <c r="B22" s="52">
        <f t="shared" ref="B22:M22" si="7">+B7/1000</f>
        <v>18.973431034482761</v>
      </c>
      <c r="C22" s="52">
        <f t="shared" si="7"/>
        <v>20.625310344827586</v>
      </c>
      <c r="D22" s="52">
        <f t="shared" si="7"/>
        <v>19.644258620689655</v>
      </c>
      <c r="E22" s="52">
        <f t="shared" si="7"/>
        <v>19.5425775862069</v>
      </c>
      <c r="F22" s="52">
        <f t="shared" si="7"/>
        <v>17.824739446368106</v>
      </c>
      <c r="G22" s="52">
        <f t="shared" si="7"/>
        <v>18.966810476759552</v>
      </c>
      <c r="H22" s="52">
        <f t="shared" si="7"/>
        <v>19.162784666940908</v>
      </c>
      <c r="I22" s="52">
        <f t="shared" si="7"/>
        <v>19.159479503830607</v>
      </c>
      <c r="J22" s="52">
        <f t="shared" si="7"/>
        <v>17.924354736061087</v>
      </c>
      <c r="K22" s="52">
        <f t="shared" si="7"/>
        <v>18.686496475801</v>
      </c>
      <c r="L22" s="52">
        <f t="shared" si="7"/>
        <v>17.559605948311319</v>
      </c>
      <c r="M22" s="52">
        <f t="shared" si="7"/>
        <v>18.554724627799065</v>
      </c>
    </row>
    <row r="23" spans="1:13" x14ac:dyDescent="0.5">
      <c r="A23" s="83" t="s">
        <v>180</v>
      </c>
      <c r="B23" s="52">
        <f t="shared" ref="B23:M23" si="8">+B8/1000</f>
        <v>15.688000000000001</v>
      </c>
      <c r="C23" s="52">
        <f t="shared" si="8"/>
        <v>15.221</v>
      </c>
      <c r="D23" s="52">
        <f t="shared" si="8"/>
        <v>14.499000000000001</v>
      </c>
      <c r="E23" s="52">
        <f t="shared" si="8"/>
        <v>14.154</v>
      </c>
      <c r="F23" s="52">
        <f t="shared" si="8"/>
        <v>14.528779273512772</v>
      </c>
      <c r="G23" s="52">
        <f t="shared" si="8"/>
        <v>14.349</v>
      </c>
      <c r="H23" s="52">
        <f t="shared" si="8"/>
        <v>12.898357651150473</v>
      </c>
      <c r="I23" s="52">
        <f t="shared" si="8"/>
        <v>11.931739581380567</v>
      </c>
      <c r="J23" s="52">
        <f t="shared" si="8"/>
        <v>11.751059697656679</v>
      </c>
      <c r="K23" s="52">
        <f t="shared" si="8"/>
        <v>11.729600037188014</v>
      </c>
      <c r="L23" s="52">
        <f t="shared" si="8"/>
        <v>11.517941330064593</v>
      </c>
      <c r="M23" s="52">
        <f t="shared" si="8"/>
        <v>11.311759864913165</v>
      </c>
    </row>
    <row r="24" spans="1:13" x14ac:dyDescent="0.5">
      <c r="A24" s="83" t="s">
        <v>16</v>
      </c>
      <c r="B24" s="52">
        <f t="shared" ref="B24:M24" si="9">+B9/1000</f>
        <v>9.3597946160000394</v>
      </c>
      <c r="C24" s="52">
        <f t="shared" si="9"/>
        <v>9.4809999999999999</v>
      </c>
      <c r="D24" s="52">
        <f t="shared" si="9"/>
        <v>9.8870000000000005</v>
      </c>
      <c r="E24" s="52">
        <f t="shared" si="9"/>
        <v>10.381200000000002</v>
      </c>
      <c r="F24" s="52">
        <f t="shared" si="9"/>
        <v>10.519299999999999</v>
      </c>
      <c r="G24" s="52">
        <f t="shared" si="9"/>
        <v>10.233799999999999</v>
      </c>
      <c r="H24" s="52">
        <f t="shared" si="9"/>
        <v>11.2013</v>
      </c>
      <c r="I24" s="52">
        <f t="shared" si="9"/>
        <v>11.821299999999999</v>
      </c>
      <c r="J24" s="52">
        <f t="shared" si="9"/>
        <v>12.2805</v>
      </c>
      <c r="K24" s="52">
        <f t="shared" si="9"/>
        <v>13.0707</v>
      </c>
      <c r="L24" s="52">
        <f t="shared" si="9"/>
        <v>13.627000000000001</v>
      </c>
      <c r="M24" s="52">
        <f t="shared" si="9"/>
        <v>13.987272809480327</v>
      </c>
    </row>
    <row r="25" spans="1:13" x14ac:dyDescent="0.5">
      <c r="A25" s="83" t="s">
        <v>181</v>
      </c>
      <c r="B25" s="52">
        <f t="shared" ref="B25:M25" si="10">+B10/1000</f>
        <v>6.1970038695335754</v>
      </c>
      <c r="C25" s="52">
        <f t="shared" si="10"/>
        <v>6.4039928693265233</v>
      </c>
      <c r="D25" s="52">
        <f t="shared" si="10"/>
        <v>6.8115109561436231</v>
      </c>
      <c r="E25" s="52">
        <f t="shared" si="10"/>
        <v>7.8579373706202267</v>
      </c>
      <c r="F25" s="52">
        <f t="shared" si="10"/>
        <v>7.9397743400418204</v>
      </c>
      <c r="G25" s="52">
        <f t="shared" si="10"/>
        <v>8.184491396665285</v>
      </c>
      <c r="H25" s="52">
        <f t="shared" si="10"/>
        <v>8.8449078606298102</v>
      </c>
      <c r="I25" s="52">
        <f t="shared" si="10"/>
        <v>8.4274799764828128</v>
      </c>
      <c r="J25" s="52">
        <f t="shared" si="10"/>
        <v>9.0114603542224572</v>
      </c>
      <c r="K25" s="52">
        <f t="shared" si="10"/>
        <v>9.8662657760160535</v>
      </c>
      <c r="L25" s="52">
        <f t="shared" si="10"/>
        <v>10.810729485477152</v>
      </c>
      <c r="M25" s="52">
        <f t="shared" si="10"/>
        <v>10.863945322892238</v>
      </c>
    </row>
    <row r="26" spans="1:13" x14ac:dyDescent="0.5">
      <c r="A26" s="83" t="s">
        <v>163</v>
      </c>
      <c r="B26" s="52">
        <f t="shared" ref="B26:M26" si="11">+B11/1000</f>
        <v>8.9742849557522124</v>
      </c>
      <c r="C26" s="52">
        <f t="shared" si="11"/>
        <v>8.9085716814159319</v>
      </c>
      <c r="D26" s="52">
        <f t="shared" si="11"/>
        <v>8.8022088495575233</v>
      </c>
      <c r="E26" s="52">
        <f t="shared" si="11"/>
        <v>8.9462725663716824</v>
      </c>
      <c r="F26" s="52">
        <f t="shared" si="11"/>
        <v>8.9760000000000009</v>
      </c>
      <c r="G26" s="52">
        <f t="shared" si="11"/>
        <v>8.7527299999999997</v>
      </c>
      <c r="H26" s="52">
        <f t="shared" si="11"/>
        <v>9.0099160365853646</v>
      </c>
      <c r="I26" s="52">
        <f t="shared" si="11"/>
        <v>9.1004207234751462</v>
      </c>
      <c r="J26" s="52">
        <f t="shared" si="11"/>
        <v>9.1106034482758602</v>
      </c>
      <c r="K26" s="52">
        <f t="shared" si="11"/>
        <v>9.3399482758620653</v>
      </c>
      <c r="L26" s="52">
        <f t="shared" si="11"/>
        <v>9.5570340863290806</v>
      </c>
      <c r="M26" s="52">
        <f t="shared" si="11"/>
        <v>9.5169999999999995</v>
      </c>
    </row>
    <row r="27" spans="1:13" x14ac:dyDescent="0.5">
      <c r="A27" s="82" t="s">
        <v>39</v>
      </c>
      <c r="B27" s="52">
        <f t="shared" ref="B27:M27" si="12">+B12/1000</f>
        <v>5.6079999999999997</v>
      </c>
      <c r="C27" s="52">
        <f t="shared" si="12"/>
        <v>6.0940000000000003</v>
      </c>
      <c r="D27" s="52">
        <f t="shared" si="12"/>
        <v>6.4</v>
      </c>
      <c r="E27" s="52">
        <f t="shared" si="12"/>
        <v>6.6669999999999998</v>
      </c>
      <c r="F27" s="52">
        <f t="shared" si="12"/>
        <v>7.1909999999999998</v>
      </c>
      <c r="G27" s="52">
        <f t="shared" si="12"/>
        <v>7.6199763593380609</v>
      </c>
      <c r="H27" s="52">
        <f t="shared" si="12"/>
        <v>7.8248226950354605</v>
      </c>
      <c r="I27" s="52">
        <f t="shared" si="12"/>
        <v>8.2296690307328593</v>
      </c>
      <c r="J27" s="52">
        <f t="shared" si="12"/>
        <v>8.6195035460992901</v>
      </c>
      <c r="K27" s="52">
        <f t="shared" si="12"/>
        <v>8.627423167848697</v>
      </c>
      <c r="L27" s="52">
        <f t="shared" si="12"/>
        <v>8.7770685579196197</v>
      </c>
      <c r="M27" s="52">
        <f t="shared" si="12"/>
        <v>9.034174737887458</v>
      </c>
    </row>
    <row r="28" spans="1:13" x14ac:dyDescent="0.5">
      <c r="A28" s="82" t="s">
        <v>7</v>
      </c>
      <c r="B28" s="52">
        <f>+B13/1000</f>
        <v>123.13574577808502</v>
      </c>
      <c r="C28" s="52">
        <f t="shared" ref="C28:M28" si="13">+C13/1000</f>
        <v>124.58323548681749</v>
      </c>
      <c r="D28" s="52">
        <f t="shared" si="13"/>
        <v>123.72055215595863</v>
      </c>
      <c r="E28" s="52">
        <f t="shared" si="13"/>
        <v>127.60271062516182</v>
      </c>
      <c r="F28" s="52">
        <f t="shared" si="13"/>
        <v>131.05246796036897</v>
      </c>
      <c r="G28" s="52">
        <f t="shared" si="13"/>
        <v>135.97590773958893</v>
      </c>
      <c r="H28" s="52">
        <f t="shared" si="13"/>
        <v>138.84021240922382</v>
      </c>
      <c r="I28" s="52">
        <f t="shared" si="13"/>
        <v>131.41082425805632</v>
      </c>
      <c r="J28" s="52">
        <f t="shared" si="13"/>
        <v>135.41053292962522</v>
      </c>
      <c r="K28" s="52">
        <f t="shared" si="13"/>
        <v>141.43498334910092</v>
      </c>
      <c r="L28" s="52">
        <f>+L13/1000</f>
        <v>145.25467465879549</v>
      </c>
      <c r="M28" s="52">
        <f t="shared" si="13"/>
        <v>148.81203920400597</v>
      </c>
    </row>
  </sheetData>
  <mergeCells count="1">
    <mergeCell ref="A16:C16"/>
  </mergeCells>
  <phoneticPr fontId="33" type="noConversion"/>
  <conditionalFormatting sqref="B4:B15">
    <cfRule type="expression" dxfId="21" priority="3" stopIfTrue="1">
      <formula>MOD(ROW(),2)=0</formula>
    </cfRule>
  </conditionalFormatting>
  <conditionalFormatting sqref="B19:M28">
    <cfRule type="expression" dxfId="20" priority="2" stopIfTrue="1">
      <formula>MOD(ROW(),2)=0</formula>
    </cfRule>
  </conditionalFormatting>
  <conditionalFormatting sqref="C4:M14">
    <cfRule type="expression" dxfId="19" priority="4" stopIfTrue="1">
      <formula>MOD(ROW(),2)=0</formula>
    </cfRule>
  </conditionalFormatting>
  <conditionalFormatting sqref="C15:P15 A16">
    <cfRule type="expression" dxfId="18" priority="13" stopIfTrue="1">
      <formula>MOD(ROW(),2)=0</formula>
    </cfRule>
  </conditionalFormatting>
  <conditionalFormatting sqref="D16:N16">
    <cfRule type="expression" dxfId="17" priority="1" stopIfTrue="1">
      <formula>MOD(ROW(),2)=0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E3564-7587-4E95-9069-8C367A3EF910}">
  <dimension ref="A1:AH18"/>
  <sheetViews>
    <sheetView topLeftCell="A9" zoomScale="64" zoomScaleNormal="64" workbookViewId="0">
      <selection activeCell="N22" sqref="N22"/>
    </sheetView>
  </sheetViews>
  <sheetFormatPr baseColWidth="10" defaultColWidth="12.6328125" defaultRowHeight="17" x14ac:dyDescent="0.5"/>
  <cols>
    <col min="1" max="1" width="17.453125" style="40" customWidth="1"/>
    <col min="2" max="17" width="12.7265625" style="40" bestFit="1" customWidth="1"/>
    <col min="18" max="26" width="13" style="40" bestFit="1" customWidth="1"/>
    <col min="27" max="28" width="14.1796875" style="40" bestFit="1" customWidth="1"/>
    <col min="29" max="16384" width="12.6328125" style="40"/>
  </cols>
  <sheetData>
    <row r="1" spans="1:34" x14ac:dyDescent="0.5">
      <c r="A1" s="82" t="s">
        <v>175</v>
      </c>
    </row>
    <row r="2" spans="1:34" x14ac:dyDescent="0.5">
      <c r="A2" s="67" t="s">
        <v>95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</row>
    <row r="3" spans="1:34" x14ac:dyDescent="0.5">
      <c r="A3" s="68"/>
      <c r="B3" s="68">
        <v>2014</v>
      </c>
      <c r="C3" s="68">
        <v>2015</v>
      </c>
      <c r="D3" s="68">
        <v>2016</v>
      </c>
      <c r="E3" s="68">
        <v>2017</v>
      </c>
      <c r="F3" s="68">
        <v>2018</v>
      </c>
      <c r="G3" s="68">
        <v>2019</v>
      </c>
      <c r="H3" s="68">
        <v>2020</v>
      </c>
      <c r="I3" s="68">
        <v>2021</v>
      </c>
      <c r="J3" s="68">
        <v>2022</v>
      </c>
      <c r="K3" s="68">
        <v>2023</v>
      </c>
      <c r="L3" s="68">
        <v>2024</v>
      </c>
      <c r="M3" s="68">
        <v>2025</v>
      </c>
      <c r="N3" s="68">
        <v>2026</v>
      </c>
      <c r="O3" s="68">
        <v>2027</v>
      </c>
      <c r="P3" s="68">
        <v>2028</v>
      </c>
      <c r="Q3" s="68">
        <v>2029</v>
      </c>
      <c r="R3" s="68">
        <v>2030</v>
      </c>
      <c r="S3" s="68">
        <v>2031</v>
      </c>
      <c r="T3" s="68">
        <v>2032</v>
      </c>
      <c r="U3" s="68">
        <v>2033</v>
      </c>
      <c r="V3" s="68">
        <v>2034</v>
      </c>
      <c r="W3" s="68">
        <v>2035</v>
      </c>
      <c r="X3" s="68">
        <v>2036</v>
      </c>
      <c r="Y3" s="68">
        <v>2037</v>
      </c>
      <c r="Z3" s="68">
        <v>2038</v>
      </c>
      <c r="AA3" s="68">
        <v>2039</v>
      </c>
      <c r="AB3" s="68">
        <v>2040</v>
      </c>
    </row>
    <row r="4" spans="1:34" s="70" customFormat="1" x14ac:dyDescent="0.5">
      <c r="A4" s="161" t="s">
        <v>96</v>
      </c>
      <c r="B4" s="162">
        <v>25750.536671583548</v>
      </c>
      <c r="C4" s="162">
        <v>26054.204819220802</v>
      </c>
      <c r="D4" s="162">
        <v>26607.011612570139</v>
      </c>
      <c r="E4" s="162">
        <v>26666.721873731454</v>
      </c>
      <c r="F4" s="162">
        <v>27000.91502995104</v>
      </c>
      <c r="G4" s="162">
        <v>27401.695527231117</v>
      </c>
      <c r="H4" s="162">
        <v>24704.619459491412</v>
      </c>
      <c r="I4" s="162">
        <v>25598.356327319634</v>
      </c>
      <c r="J4" s="162">
        <v>25834.622248036092</v>
      </c>
      <c r="K4" s="162">
        <v>27354.762397479717</v>
      </c>
      <c r="L4" s="162">
        <v>27371.245152711213</v>
      </c>
      <c r="M4" s="162">
        <v>27506.208633418584</v>
      </c>
      <c r="N4" s="162">
        <v>27563.703108590427</v>
      </c>
      <c r="O4" s="162">
        <v>27808.345086332305</v>
      </c>
      <c r="P4" s="162">
        <v>28082.906035369422</v>
      </c>
      <c r="Q4" s="162">
        <v>28300.322667175449</v>
      </c>
      <c r="R4" s="162">
        <v>28370.549265988229</v>
      </c>
      <c r="S4" s="162">
        <v>28267.934537776797</v>
      </c>
      <c r="T4" s="162">
        <v>28103.546148753612</v>
      </c>
      <c r="U4" s="162">
        <v>27888.64602044319</v>
      </c>
      <c r="V4" s="162">
        <v>27625.891110117358</v>
      </c>
      <c r="W4" s="162">
        <v>27310.98973892408</v>
      </c>
      <c r="X4" s="162">
        <v>26949.779039443143</v>
      </c>
      <c r="Y4" s="162">
        <v>26536.025545675446</v>
      </c>
      <c r="Z4" s="162">
        <v>26065.695685579914</v>
      </c>
      <c r="AA4" s="162">
        <v>25543.230364383671</v>
      </c>
      <c r="AB4" s="162">
        <v>24971.274129988724</v>
      </c>
      <c r="AC4" s="40"/>
      <c r="AD4" s="40"/>
      <c r="AE4" s="40"/>
      <c r="AF4" s="40"/>
      <c r="AG4" s="40"/>
      <c r="AH4" s="40"/>
    </row>
    <row r="5" spans="1:34" s="152" customFormat="1" x14ac:dyDescent="0.5">
      <c r="A5" s="128" t="s">
        <v>16</v>
      </c>
      <c r="B5" s="52">
        <v>2900</v>
      </c>
      <c r="C5" s="52">
        <v>3030</v>
      </c>
      <c r="D5" s="52">
        <v>3050</v>
      </c>
      <c r="E5" s="52">
        <v>3100</v>
      </c>
      <c r="F5" s="52">
        <v>3150</v>
      </c>
      <c r="G5" s="52">
        <v>3250</v>
      </c>
      <c r="H5" s="52">
        <v>3220</v>
      </c>
      <c r="I5" s="52">
        <v>3250</v>
      </c>
      <c r="J5" s="52">
        <v>3450</v>
      </c>
      <c r="K5" s="52">
        <v>3670</v>
      </c>
      <c r="L5" s="52">
        <v>3770.4825076549268</v>
      </c>
      <c r="M5" s="52">
        <v>3793.9497356096749</v>
      </c>
      <c r="N5" s="52">
        <v>3736.104732011524</v>
      </c>
      <c r="O5" s="52">
        <v>3684.0185792942107</v>
      </c>
      <c r="P5" s="52">
        <v>3675.5937773592586</v>
      </c>
      <c r="Q5" s="52">
        <v>3664.6668038836474</v>
      </c>
      <c r="R5" s="52">
        <v>3652.7544215975927</v>
      </c>
      <c r="S5" s="52">
        <v>3640.8795902247321</v>
      </c>
      <c r="T5" s="52">
        <v>3629.9841253546156</v>
      </c>
      <c r="U5" s="52">
        <v>3619.6311654013152</v>
      </c>
      <c r="V5" s="52">
        <v>3611.1700571552569</v>
      </c>
      <c r="W5" s="52">
        <v>3603.7441623021805</v>
      </c>
      <c r="X5" s="52">
        <v>3593.0139328139012</v>
      </c>
      <c r="Y5" s="52">
        <v>3578.4559447198003</v>
      </c>
      <c r="Z5" s="52">
        <v>3561.1278393186681</v>
      </c>
      <c r="AA5" s="52">
        <v>3541.5959758927424</v>
      </c>
      <c r="AB5" s="52">
        <v>3521.0521622334504</v>
      </c>
      <c r="AC5" s="40"/>
      <c r="AD5" s="40"/>
      <c r="AE5" s="40"/>
      <c r="AF5" s="40"/>
      <c r="AG5" s="40"/>
      <c r="AH5" s="40"/>
    </row>
    <row r="6" spans="1:34" s="152" customFormat="1" x14ac:dyDescent="0.5">
      <c r="A6" s="128" t="s">
        <v>97</v>
      </c>
      <c r="B6" s="52">
        <v>2838</v>
      </c>
      <c r="C6" s="52">
        <v>3069</v>
      </c>
      <c r="D6" s="52">
        <v>3142</v>
      </c>
      <c r="E6" s="52">
        <v>3116</v>
      </c>
      <c r="F6" s="52">
        <v>3283</v>
      </c>
      <c r="G6" s="52">
        <v>3354.4290000000001</v>
      </c>
      <c r="H6" s="52">
        <v>3065.2040000000002</v>
      </c>
      <c r="I6" s="52">
        <v>3117</v>
      </c>
      <c r="J6" s="52">
        <v>3098</v>
      </c>
      <c r="K6" s="52">
        <v>3519.2649999999999</v>
      </c>
      <c r="L6" s="52">
        <v>3341.591819114773</v>
      </c>
      <c r="M6" s="52">
        <v>3317.9587068346673</v>
      </c>
      <c r="N6" s="52">
        <v>3305.8795730733577</v>
      </c>
      <c r="O6" s="52">
        <v>3279.6630586298702</v>
      </c>
      <c r="P6" s="52">
        <v>3250.0162382765002</v>
      </c>
      <c r="Q6" s="52">
        <v>3217.3210338483955</v>
      </c>
      <c r="R6" s="52">
        <v>3175.10344418881</v>
      </c>
      <c r="S6" s="52">
        <v>3123.7197078757808</v>
      </c>
      <c r="T6" s="52">
        <v>3065.6297544925433</v>
      </c>
      <c r="U6" s="52">
        <v>3005.8817844019381</v>
      </c>
      <c r="V6" s="52">
        <v>2943.1604117694301</v>
      </c>
      <c r="W6" s="52">
        <v>2874.3088713383108</v>
      </c>
      <c r="X6" s="52">
        <v>2799.3522566984752</v>
      </c>
      <c r="Y6" s="52">
        <v>2719.1157770515847</v>
      </c>
      <c r="Z6" s="52">
        <v>2632.2861804141444</v>
      </c>
      <c r="AA6" s="52">
        <v>2539.6240217123463</v>
      </c>
      <c r="AB6" s="52">
        <v>2439.4162274580963</v>
      </c>
      <c r="AC6" s="40"/>
      <c r="AD6" s="40"/>
      <c r="AE6" s="40"/>
      <c r="AF6" s="40"/>
      <c r="AG6" s="40"/>
      <c r="AH6" s="40"/>
    </row>
    <row r="7" spans="1:34" s="152" customFormat="1" x14ac:dyDescent="0.5">
      <c r="A7" s="128" t="s">
        <v>98</v>
      </c>
      <c r="B7" s="52">
        <v>3758</v>
      </c>
      <c r="C7" s="52">
        <v>3715</v>
      </c>
      <c r="D7" s="52">
        <v>3515</v>
      </c>
      <c r="E7" s="52">
        <v>3314</v>
      </c>
      <c r="F7" s="52">
        <v>3098</v>
      </c>
      <c r="G7" s="52">
        <v>3051</v>
      </c>
      <c r="H7" s="52">
        <v>2655</v>
      </c>
      <c r="I7" s="52">
        <v>2566</v>
      </c>
      <c r="J7" s="52">
        <v>2542</v>
      </c>
      <c r="K7" s="52">
        <v>2420</v>
      </c>
      <c r="L7" s="52">
        <v>2091.3221262031666</v>
      </c>
      <c r="M7" s="52">
        <v>2067.9527046460344</v>
      </c>
      <c r="N7" s="52">
        <v>2048.5266470397746</v>
      </c>
      <c r="O7" s="52">
        <v>2024.5531546331647</v>
      </c>
      <c r="P7" s="52">
        <v>2000.9103328306198</v>
      </c>
      <c r="Q7" s="52">
        <v>1977.0408421710883</v>
      </c>
      <c r="R7" s="52">
        <v>1950.2656974082511</v>
      </c>
      <c r="S7" s="52">
        <v>1919.7340623714133</v>
      </c>
      <c r="T7" s="52">
        <v>1885.8041071707235</v>
      </c>
      <c r="U7" s="52">
        <v>1848.8886193841092</v>
      </c>
      <c r="V7" s="52">
        <v>1809.0971177583274</v>
      </c>
      <c r="W7" s="52">
        <v>1766.731323014493</v>
      </c>
      <c r="X7" s="52">
        <v>1722.7052183225767</v>
      </c>
      <c r="Y7" s="52">
        <v>1676.3322394456536</v>
      </c>
      <c r="Z7" s="52">
        <v>1628.4063614226727</v>
      </c>
      <c r="AA7" s="52">
        <v>1578.9982479788844</v>
      </c>
      <c r="AB7" s="52">
        <v>1528.9414532529713</v>
      </c>
      <c r="AC7" s="40"/>
      <c r="AD7" s="40"/>
      <c r="AE7" s="40"/>
      <c r="AF7" s="40"/>
      <c r="AG7" s="40"/>
      <c r="AH7" s="40"/>
    </row>
    <row r="8" spans="1:34" s="152" customFormat="1" x14ac:dyDescent="0.5">
      <c r="A8" s="128" t="s">
        <v>99</v>
      </c>
      <c r="B8" s="52">
        <v>1645</v>
      </c>
      <c r="C8" s="52">
        <v>1690</v>
      </c>
      <c r="D8" s="52">
        <v>1790</v>
      </c>
      <c r="E8" s="52">
        <v>1915</v>
      </c>
      <c r="F8" s="52">
        <v>1835</v>
      </c>
      <c r="G8" s="52">
        <v>1925</v>
      </c>
      <c r="H8" s="52">
        <v>1735</v>
      </c>
      <c r="I8" s="52">
        <v>1815</v>
      </c>
      <c r="J8" s="52">
        <v>1880</v>
      </c>
      <c r="K8" s="52">
        <v>1890</v>
      </c>
      <c r="L8" s="52">
        <v>1908.3827322847305</v>
      </c>
      <c r="M8" s="52">
        <v>1943.8737527871965</v>
      </c>
      <c r="N8" s="52">
        <v>1990.6801998982021</v>
      </c>
      <c r="O8" s="52">
        <v>2011.9356427488776</v>
      </c>
      <c r="P8" s="52">
        <v>2019.3329182320219</v>
      </c>
      <c r="Q8" s="52">
        <v>2020.0912993691807</v>
      </c>
      <c r="R8" s="52">
        <v>2016.1354425460629</v>
      </c>
      <c r="S8" s="52">
        <v>2008.7409622839766</v>
      </c>
      <c r="T8" s="52">
        <v>1997.3326907513251</v>
      </c>
      <c r="U8" s="52">
        <v>1981.716399480506</v>
      </c>
      <c r="V8" s="52">
        <v>1961.9645288062304</v>
      </c>
      <c r="W8" s="52">
        <v>1939.5421377919249</v>
      </c>
      <c r="X8" s="52">
        <v>1913.6414744093595</v>
      </c>
      <c r="Y8" s="52">
        <v>1882.8956693922164</v>
      </c>
      <c r="Z8" s="52">
        <v>1846.2332734987961</v>
      </c>
      <c r="AA8" s="52">
        <v>1804.2611958705659</v>
      </c>
      <c r="AB8" s="52">
        <v>1757.2163112664668</v>
      </c>
      <c r="AC8" s="40"/>
      <c r="AD8" s="40"/>
      <c r="AE8" s="40"/>
      <c r="AF8" s="40"/>
      <c r="AG8" s="40"/>
      <c r="AH8" s="40"/>
    </row>
    <row r="9" spans="1:34" s="152" customFormat="1" x14ac:dyDescent="0.5">
      <c r="A9" s="128" t="s">
        <v>100</v>
      </c>
      <c r="B9" s="52">
        <v>1564</v>
      </c>
      <c r="C9" s="52">
        <v>1648</v>
      </c>
      <c r="D9" s="52">
        <v>1696</v>
      </c>
      <c r="E9" s="52">
        <v>1675</v>
      </c>
      <c r="F9" s="52">
        <v>1615</v>
      </c>
      <c r="G9" s="52">
        <v>1660</v>
      </c>
      <c r="H9" s="52">
        <v>1309</v>
      </c>
      <c r="I9" s="52">
        <v>1407</v>
      </c>
      <c r="J9" s="52">
        <v>1535</v>
      </c>
      <c r="K9" s="52">
        <v>1540</v>
      </c>
      <c r="L9" s="52">
        <v>1582</v>
      </c>
      <c r="M9" s="52">
        <v>1547.3436938307882</v>
      </c>
      <c r="N9" s="52">
        <v>1514.8150133307247</v>
      </c>
      <c r="O9" s="52">
        <v>1480.4324108127794</v>
      </c>
      <c r="P9" s="52">
        <v>1445.8280232791683</v>
      </c>
      <c r="Q9" s="52">
        <v>1409.8141828094499</v>
      </c>
      <c r="R9" s="52">
        <v>1373.74381125061</v>
      </c>
      <c r="S9" s="52">
        <v>1335.0872085142501</v>
      </c>
      <c r="T9" s="52">
        <v>1295.4760835941922</v>
      </c>
      <c r="U9" s="52">
        <v>1255.4085817328769</v>
      </c>
      <c r="V9" s="52">
        <v>1214.5893666790146</v>
      </c>
      <c r="W9" s="52">
        <v>1173.6442812951809</v>
      </c>
      <c r="X9" s="52">
        <v>1132.5172642768368</v>
      </c>
      <c r="Y9" s="52">
        <v>1091.5324866227502</v>
      </c>
      <c r="Z9" s="52">
        <v>1050.6655390875353</v>
      </c>
      <c r="AA9" s="52">
        <v>1009.8729784842527</v>
      </c>
      <c r="AB9" s="52">
        <v>969.61911334280228</v>
      </c>
      <c r="AC9" s="40"/>
      <c r="AD9" s="40"/>
      <c r="AE9" s="40"/>
      <c r="AF9" s="40"/>
      <c r="AG9" s="40"/>
      <c r="AH9" s="40"/>
    </row>
    <row r="10" spans="1:34" s="152" customFormat="1" x14ac:dyDescent="0.5">
      <c r="A10" s="128" t="s">
        <v>38</v>
      </c>
      <c r="B10" s="52">
        <v>1137.9769911504427</v>
      </c>
      <c r="C10" s="52">
        <v>1118.1787610619472</v>
      </c>
      <c r="D10" s="52">
        <v>1278.0389380530976</v>
      </c>
      <c r="E10" s="52">
        <v>1307</v>
      </c>
      <c r="F10" s="52">
        <v>1292.76</v>
      </c>
      <c r="G10" s="52">
        <v>1311.9385316195489</v>
      </c>
      <c r="H10" s="52">
        <v>1187.3043711156918</v>
      </c>
      <c r="I10" s="52">
        <v>1390.3872072931215</v>
      </c>
      <c r="J10" s="52">
        <v>1440.7851743162034</v>
      </c>
      <c r="K10" s="52">
        <v>1468.9809346637967</v>
      </c>
      <c r="L10" s="52">
        <v>1469.1116261649606</v>
      </c>
      <c r="M10" s="52">
        <v>1473.0053308588583</v>
      </c>
      <c r="N10" s="52">
        <v>1481.8001689868406</v>
      </c>
      <c r="O10" s="52">
        <v>1486.2974541446374</v>
      </c>
      <c r="P10" s="52">
        <v>1484.1061344660536</v>
      </c>
      <c r="Q10" s="52">
        <v>1477.4086226392183</v>
      </c>
      <c r="R10" s="52">
        <v>1466.8597539787279</v>
      </c>
      <c r="S10" s="52">
        <v>1452.8508460894293</v>
      </c>
      <c r="T10" s="52">
        <v>1436.4459644637625</v>
      </c>
      <c r="U10" s="52">
        <v>1417.1228786569443</v>
      </c>
      <c r="V10" s="52">
        <v>1394.9988303172399</v>
      </c>
      <c r="W10" s="52">
        <v>1370.2075426738713</v>
      </c>
      <c r="X10" s="52">
        <v>1342.7661482806295</v>
      </c>
      <c r="Y10" s="52">
        <v>1313.1058368677202</v>
      </c>
      <c r="Z10" s="52">
        <v>1281.2673412849301</v>
      </c>
      <c r="AA10" s="52">
        <v>1247.4366631353926</v>
      </c>
      <c r="AB10" s="52">
        <v>1211.8083165788498</v>
      </c>
      <c r="AC10" s="40"/>
      <c r="AD10" s="40"/>
      <c r="AE10" s="40"/>
      <c r="AF10" s="40"/>
      <c r="AG10" s="40"/>
      <c r="AH10" s="40"/>
    </row>
    <row r="11" spans="1:34" s="152" customFormat="1" x14ac:dyDescent="0.5">
      <c r="A11" s="128" t="s">
        <v>12</v>
      </c>
      <c r="B11" s="52">
        <v>893</v>
      </c>
      <c r="C11" s="52">
        <v>900</v>
      </c>
      <c r="D11" s="52">
        <v>990</v>
      </c>
      <c r="E11" s="52">
        <v>1007.2555147196675</v>
      </c>
      <c r="F11" s="52">
        <v>1092</v>
      </c>
      <c r="G11" s="52">
        <v>1151.0872455774454</v>
      </c>
      <c r="H11" s="52">
        <v>978.4241587408286</v>
      </c>
      <c r="I11" s="52">
        <v>929.50295080378714</v>
      </c>
      <c r="J11" s="52">
        <v>883.02780326359778</v>
      </c>
      <c r="K11" s="52">
        <v>838.87641310041784</v>
      </c>
      <c r="L11" s="52">
        <v>822.0988848384095</v>
      </c>
      <c r="M11" s="52">
        <v>798.56850239029006</v>
      </c>
      <c r="N11" s="52">
        <v>781.56697455052893</v>
      </c>
      <c r="O11" s="52">
        <v>762.03809907866696</v>
      </c>
      <c r="P11" s="52">
        <v>741.54488909811448</v>
      </c>
      <c r="Q11" s="52">
        <v>721.4465700382442</v>
      </c>
      <c r="R11" s="52">
        <v>696.21241232921363</v>
      </c>
      <c r="S11" s="52">
        <v>666.20940683395781</v>
      </c>
      <c r="T11" s="52">
        <v>631.99941783724648</v>
      </c>
      <c r="U11" s="52">
        <v>594.1736562671889</v>
      </c>
      <c r="V11" s="52">
        <v>553.554530490812</v>
      </c>
      <c r="W11" s="52">
        <v>505.29877532118923</v>
      </c>
      <c r="X11" s="52">
        <v>451.8019378530069</v>
      </c>
      <c r="Y11" s="52">
        <v>395.49369329699476</v>
      </c>
      <c r="Z11" s="52">
        <v>338.82523413466237</v>
      </c>
      <c r="AA11" s="52">
        <v>283.97035645613084</v>
      </c>
      <c r="AB11" s="52">
        <v>232.71792623255004</v>
      </c>
      <c r="AC11" s="40"/>
      <c r="AD11" s="40"/>
      <c r="AE11" s="40"/>
      <c r="AF11" s="40"/>
      <c r="AG11" s="40"/>
      <c r="AH11" s="40"/>
    </row>
    <row r="12" spans="1:34" s="152" customFormat="1" x14ac:dyDescent="0.5">
      <c r="A12" s="128" t="s">
        <v>101</v>
      </c>
      <c r="B12" s="52">
        <v>950</v>
      </c>
      <c r="C12" s="52">
        <v>1032</v>
      </c>
      <c r="D12" s="52">
        <v>1385</v>
      </c>
      <c r="E12" s="52">
        <v>1513</v>
      </c>
      <c r="F12" s="52">
        <v>1638</v>
      </c>
      <c r="G12" s="52">
        <v>1800</v>
      </c>
      <c r="H12" s="52">
        <v>1865</v>
      </c>
      <c r="I12" s="52">
        <v>1810</v>
      </c>
      <c r="J12" s="52">
        <v>930</v>
      </c>
      <c r="K12" s="52">
        <v>1050</v>
      </c>
      <c r="L12" s="52">
        <v>1047.6056970639252</v>
      </c>
      <c r="M12" s="52">
        <v>1042.0930597883562</v>
      </c>
      <c r="N12" s="52">
        <v>1055.3725374144519</v>
      </c>
      <c r="O12" s="52">
        <v>1319.788291954213</v>
      </c>
      <c r="P12" s="52">
        <v>1602.3127686941618</v>
      </c>
      <c r="Q12" s="52">
        <v>1858.868712499371</v>
      </c>
      <c r="R12" s="52">
        <v>2011.3875900606047</v>
      </c>
      <c r="S12" s="52">
        <v>2035.8348686425898</v>
      </c>
      <c r="T12" s="52">
        <v>2038.673564341055</v>
      </c>
      <c r="U12" s="52">
        <v>2024.9555984548028</v>
      </c>
      <c r="V12" s="52">
        <v>1996.0605024595134</v>
      </c>
      <c r="W12" s="52">
        <v>1959.2697675533243</v>
      </c>
      <c r="X12" s="52">
        <v>1921.4631681993587</v>
      </c>
      <c r="Y12" s="52">
        <v>1878.9519506922607</v>
      </c>
      <c r="Z12" s="52">
        <v>1827.7425713339203</v>
      </c>
      <c r="AA12" s="52">
        <v>1768.8512982089983</v>
      </c>
      <c r="AB12" s="52">
        <v>1702.4296910178837</v>
      </c>
      <c r="AC12" s="40"/>
      <c r="AD12" s="40"/>
      <c r="AE12" s="40"/>
      <c r="AF12" s="40"/>
      <c r="AG12" s="40"/>
      <c r="AH12" s="40"/>
    </row>
    <row r="13" spans="1:34" s="152" customFormat="1" x14ac:dyDescent="0.5">
      <c r="A13" s="128" t="s">
        <v>102</v>
      </c>
      <c r="B13" s="52">
        <v>1974.02</v>
      </c>
      <c r="C13" s="52">
        <v>1731.33</v>
      </c>
      <c r="D13" s="52">
        <v>1466</v>
      </c>
      <c r="E13" s="52">
        <v>1320</v>
      </c>
      <c r="F13" s="52">
        <v>1170.3789999999999</v>
      </c>
      <c r="G13" s="52">
        <v>1022.967</v>
      </c>
      <c r="H13" s="52">
        <v>752.44299999999998</v>
      </c>
      <c r="I13" s="52">
        <v>667.96600000000024</v>
      </c>
      <c r="J13" s="52">
        <v>870.53200000000015</v>
      </c>
      <c r="K13" s="52">
        <v>901.02199999999982</v>
      </c>
      <c r="L13" s="52">
        <v>967</v>
      </c>
      <c r="M13" s="52">
        <v>936.64532158256486</v>
      </c>
      <c r="N13" s="52">
        <v>906.4861831776434</v>
      </c>
      <c r="O13" s="52">
        <v>878.33094679772944</v>
      </c>
      <c r="P13" s="52">
        <v>850.5177750298825</v>
      </c>
      <c r="Q13" s="52">
        <v>822.76717529087239</v>
      </c>
      <c r="R13" s="52">
        <v>794.98571116200048</v>
      </c>
      <c r="S13" s="52">
        <v>767.10183483293054</v>
      </c>
      <c r="T13" s="52">
        <v>739.06010931617368</v>
      </c>
      <c r="U13" s="52">
        <v>710.91341078369737</v>
      </c>
      <c r="V13" s="52">
        <v>682.62006252999186</v>
      </c>
      <c r="W13" s="52">
        <v>654.25473562015168</v>
      </c>
      <c r="X13" s="52">
        <v>625.30508069757047</v>
      </c>
      <c r="Y13" s="52">
        <v>597.33987531238472</v>
      </c>
      <c r="Z13" s="52">
        <v>570.42783520884041</v>
      </c>
      <c r="AA13" s="52">
        <v>544.52182675567315</v>
      </c>
      <c r="AB13" s="52">
        <v>519.64306688037266</v>
      </c>
      <c r="AC13" s="40"/>
      <c r="AD13" s="40"/>
      <c r="AE13" s="40"/>
      <c r="AF13" s="40"/>
      <c r="AG13" s="40"/>
      <c r="AH13" s="40"/>
    </row>
    <row r="14" spans="1:34" s="152" customFormat="1" x14ac:dyDescent="0.5">
      <c r="A14" s="128" t="s">
        <v>17</v>
      </c>
      <c r="B14" s="52">
        <v>310</v>
      </c>
      <c r="C14" s="52">
        <v>330</v>
      </c>
      <c r="D14" s="52">
        <v>346</v>
      </c>
      <c r="E14" s="52">
        <v>399</v>
      </c>
      <c r="F14" s="52">
        <v>422</v>
      </c>
      <c r="G14" s="52">
        <v>428.50114388507342</v>
      </c>
      <c r="H14" s="52">
        <v>389.76960077091957</v>
      </c>
      <c r="I14" s="52">
        <v>396.39608314474594</v>
      </c>
      <c r="J14" s="52">
        <v>407.56286608793363</v>
      </c>
      <c r="K14" s="52">
        <v>401.65533407403933</v>
      </c>
      <c r="L14" s="52">
        <v>426.38523053255415</v>
      </c>
      <c r="M14" s="52">
        <v>444.73538997739104</v>
      </c>
      <c r="N14" s="52">
        <v>465.97673497587539</v>
      </c>
      <c r="O14" s="52">
        <v>487.85451967143251</v>
      </c>
      <c r="P14" s="52">
        <v>509.79131393719831</v>
      </c>
      <c r="Q14" s="52">
        <v>531.90312331745031</v>
      </c>
      <c r="R14" s="52">
        <v>552.91182896908981</v>
      </c>
      <c r="S14" s="52">
        <v>572.46424633586912</v>
      </c>
      <c r="T14" s="52">
        <v>590.28042072371829</v>
      </c>
      <c r="U14" s="52">
        <v>606.11049941996339</v>
      </c>
      <c r="V14" s="52">
        <v>619.76443593405895</v>
      </c>
      <c r="W14" s="52">
        <v>631.08002737809727</v>
      </c>
      <c r="X14" s="52">
        <v>640.02052316536287</v>
      </c>
      <c r="Y14" s="52">
        <v>646.90292499336454</v>
      </c>
      <c r="Z14" s="52">
        <v>651.74726221106869</v>
      </c>
      <c r="AA14" s="52">
        <v>654.13905283435156</v>
      </c>
      <c r="AB14" s="52">
        <v>654.08512925853097</v>
      </c>
      <c r="AC14" s="40"/>
      <c r="AD14" s="40"/>
      <c r="AE14" s="40"/>
      <c r="AF14" s="40"/>
      <c r="AG14" s="40"/>
      <c r="AH14" s="40"/>
    </row>
    <row r="15" spans="1:34" s="154" customFormat="1" x14ac:dyDescent="0.5">
      <c r="A15" s="153" t="s">
        <v>104</v>
      </c>
      <c r="B15" s="153">
        <f t="shared" ref="B15:AB15" ca="1" si="0">B4-SUM(B5:B16)</f>
        <v>7780.5396804331067</v>
      </c>
      <c r="C15" s="153">
        <f t="shared" ca="1" si="0"/>
        <v>7790.6960581588573</v>
      </c>
      <c r="D15" s="153">
        <f t="shared" ca="1" si="0"/>
        <v>7948.972674517041</v>
      </c>
      <c r="E15" s="153">
        <f t="shared" ca="1" si="0"/>
        <v>8000.4663590117852</v>
      </c>
      <c r="F15" s="153">
        <f t="shared" ca="1" si="0"/>
        <v>8404.7760299510373</v>
      </c>
      <c r="G15" s="153">
        <f t="shared" ca="1" si="0"/>
        <v>8446.7726061490466</v>
      </c>
      <c r="H15" s="153">
        <f t="shared" ca="1" si="0"/>
        <v>7547.4743288639729</v>
      </c>
      <c r="I15" s="153">
        <f t="shared" ca="1" si="0"/>
        <v>8249.1040860779794</v>
      </c>
      <c r="J15" s="153">
        <f t="shared" ca="1" si="0"/>
        <v>8797.57940436836</v>
      </c>
      <c r="K15" s="153">
        <f t="shared" ca="1" si="0"/>
        <v>9654.7227156414629</v>
      </c>
      <c r="L15" s="153">
        <f t="shared" ca="1" si="0"/>
        <v>9944.8247272487315</v>
      </c>
      <c r="M15" s="153">
        <f t="shared" ca="1" si="0"/>
        <v>10139.082435112763</v>
      </c>
      <c r="N15" s="153">
        <f t="shared" ca="1" si="0"/>
        <v>10274.736217538051</v>
      </c>
      <c r="O15" s="153">
        <f t="shared" ca="1" si="0"/>
        <v>10390.448715761235</v>
      </c>
      <c r="P15" s="153">
        <f t="shared" ca="1" si="0"/>
        <v>10498.062474020579</v>
      </c>
      <c r="Q15" s="153">
        <f t="shared" ca="1" si="0"/>
        <v>10591.239509334642</v>
      </c>
      <c r="R15" s="153">
        <f t="shared" ca="1" si="0"/>
        <v>10668.290814591899</v>
      </c>
      <c r="S15" s="153">
        <f t="shared" ca="1" si="0"/>
        <v>10727.666304193379</v>
      </c>
      <c r="T15" s="153">
        <f t="shared" ca="1" si="0"/>
        <v>10767.597861104357</v>
      </c>
      <c r="U15" s="153">
        <f t="shared" ca="1" si="0"/>
        <v>10788.975025643791</v>
      </c>
      <c r="V15" s="153">
        <f t="shared" ca="1" si="0"/>
        <v>10792.574576387065</v>
      </c>
      <c r="W15" s="153">
        <f t="shared" ca="1" si="0"/>
        <v>10773.710614336727</v>
      </c>
      <c r="X15" s="153">
        <f t="shared" ca="1" si="0"/>
        <v>10734.597407349205</v>
      </c>
      <c r="Y15" s="153">
        <f t="shared" ca="1" si="0"/>
        <v>10670.613231571133</v>
      </c>
      <c r="Z15" s="153">
        <f t="shared" ca="1" si="0"/>
        <v>10581.167552416253</v>
      </c>
      <c r="AA15" s="153">
        <f t="shared" ca="1" si="0"/>
        <v>10467.290227080188</v>
      </c>
      <c r="AB15" s="153">
        <f t="shared" ca="1" si="0"/>
        <v>10325.420228682209</v>
      </c>
      <c r="AC15" s="40"/>
      <c r="AD15" s="40"/>
      <c r="AE15" s="40"/>
      <c r="AF15" s="40"/>
      <c r="AG15" s="40"/>
      <c r="AH15" s="40"/>
    </row>
    <row r="16" spans="1:34" s="159" customFormat="1" x14ac:dyDescent="0.5">
      <c r="A16" s="155" t="s">
        <v>103</v>
      </c>
      <c r="B16" s="156">
        <v>0</v>
      </c>
      <c r="C16" s="156">
        <v>0</v>
      </c>
      <c r="D16" s="156">
        <v>0</v>
      </c>
      <c r="E16" s="156">
        <v>0</v>
      </c>
      <c r="F16" s="156">
        <v>0</v>
      </c>
      <c r="G16" s="156">
        <v>0</v>
      </c>
      <c r="H16" s="156">
        <v>0</v>
      </c>
      <c r="I16" s="157">
        <v>0</v>
      </c>
      <c r="J16" s="157">
        <v>0.13500000000000001</v>
      </c>
      <c r="K16" s="157">
        <v>0.24</v>
      </c>
      <c r="L16" s="157">
        <v>0.43980160504140925</v>
      </c>
      <c r="M16" s="157">
        <v>1</v>
      </c>
      <c r="N16" s="157">
        <v>1.7581265934493981</v>
      </c>
      <c r="O16" s="158">
        <v>2.9842128054896797</v>
      </c>
      <c r="P16" s="158">
        <v>4.8893901458666802</v>
      </c>
      <c r="Q16" s="158">
        <v>7.7547919738901623</v>
      </c>
      <c r="R16" s="158">
        <v>11.898337905363139</v>
      </c>
      <c r="S16" s="158">
        <v>17.645499578487279</v>
      </c>
      <c r="T16" s="158">
        <v>25.262049603898678</v>
      </c>
      <c r="U16" s="158">
        <v>34.868400816054425</v>
      </c>
      <c r="V16" s="158">
        <v>46.336689830418408</v>
      </c>
      <c r="W16" s="158">
        <v>59.197500298626423</v>
      </c>
      <c r="X16" s="158">
        <v>72.594627376857758</v>
      </c>
      <c r="Y16" s="156">
        <v>85.285915709587215</v>
      </c>
      <c r="Z16" s="156">
        <v>95.798695248424622</v>
      </c>
      <c r="AA16" s="156">
        <v>102.66851997414496</v>
      </c>
      <c r="AB16" s="156">
        <v>108.92450378453964</v>
      </c>
      <c r="AC16" s="40"/>
      <c r="AD16" s="40"/>
      <c r="AE16" s="40"/>
      <c r="AF16" s="40"/>
      <c r="AG16" s="40"/>
      <c r="AH16" s="40"/>
    </row>
    <row r="17" spans="9:28" x14ac:dyDescent="0.5">
      <c r="I17" s="160" t="s">
        <v>105</v>
      </c>
      <c r="J17" s="154">
        <f>J16*1000</f>
        <v>135</v>
      </c>
      <c r="K17" s="154">
        <f t="shared" ref="K17:AB18" si="1">K16*1000</f>
        <v>240</v>
      </c>
      <c r="L17" s="154">
        <f t="shared" si="1"/>
        <v>439.80160504140923</v>
      </c>
      <c r="M17" s="154">
        <f t="shared" si="1"/>
        <v>1000</v>
      </c>
      <c r="N17" s="154">
        <f t="shared" si="1"/>
        <v>1758.1265934493981</v>
      </c>
      <c r="O17" s="154">
        <f t="shared" si="1"/>
        <v>2984.2128054896798</v>
      </c>
      <c r="P17" s="154">
        <f t="shared" si="1"/>
        <v>4889.3901458666805</v>
      </c>
      <c r="Q17" s="154">
        <f t="shared" si="1"/>
        <v>7754.7919738901619</v>
      </c>
      <c r="R17" s="154">
        <f t="shared" si="1"/>
        <v>11898.33790536314</v>
      </c>
      <c r="S17" s="154">
        <f t="shared" si="1"/>
        <v>17645.499578487277</v>
      </c>
      <c r="T17" s="154">
        <f t="shared" si="1"/>
        <v>25262.049603898678</v>
      </c>
      <c r="U17" s="154">
        <f t="shared" si="1"/>
        <v>34868.400816054425</v>
      </c>
      <c r="V17" s="154">
        <f t="shared" si="1"/>
        <v>46336.689830418407</v>
      </c>
      <c r="W17" s="154">
        <f t="shared" si="1"/>
        <v>59197.500298626423</v>
      </c>
      <c r="X17" s="154">
        <f t="shared" si="1"/>
        <v>72594.627376857752</v>
      </c>
      <c r="Y17" s="154">
        <f t="shared" si="1"/>
        <v>85285.915709587221</v>
      </c>
      <c r="Z17" s="154">
        <f t="shared" si="1"/>
        <v>95798.695248424629</v>
      </c>
      <c r="AA17" s="154">
        <f t="shared" si="1"/>
        <v>102668.51997414496</v>
      </c>
      <c r="AB17" s="154">
        <f t="shared" si="1"/>
        <v>108924.50378453964</v>
      </c>
    </row>
    <row r="18" spans="9:28" x14ac:dyDescent="0.5">
      <c r="I18" s="160" t="s">
        <v>106</v>
      </c>
      <c r="J18" s="154">
        <f>J17*1000</f>
        <v>135000</v>
      </c>
      <c r="K18" s="154">
        <f t="shared" si="1"/>
        <v>240000</v>
      </c>
      <c r="L18" s="154">
        <f t="shared" si="1"/>
        <v>439801.60504140926</v>
      </c>
      <c r="M18" s="154">
        <f t="shared" si="1"/>
        <v>1000000</v>
      </c>
      <c r="N18" s="154">
        <f t="shared" si="1"/>
        <v>1758126.5934493982</v>
      </c>
      <c r="O18" s="154">
        <f t="shared" si="1"/>
        <v>2984212.8054896798</v>
      </c>
      <c r="P18" s="154">
        <f t="shared" si="1"/>
        <v>4889390.1458666809</v>
      </c>
      <c r="Q18" s="154">
        <f t="shared" si="1"/>
        <v>7754791.9738901621</v>
      </c>
      <c r="R18" s="154">
        <f t="shared" si="1"/>
        <v>11898337.905363141</v>
      </c>
      <c r="S18" s="154">
        <f t="shared" si="1"/>
        <v>17645499.578487277</v>
      </c>
      <c r="T18" s="154">
        <f t="shared" si="1"/>
        <v>25262049.603898678</v>
      </c>
      <c r="U18" s="154">
        <f t="shared" si="1"/>
        <v>34868400.816054426</v>
      </c>
      <c r="V18" s="154">
        <f t="shared" si="1"/>
        <v>46336689.830418408</v>
      </c>
      <c r="W18" s="154">
        <f t="shared" si="1"/>
        <v>59197500.298626423</v>
      </c>
      <c r="X18" s="154">
        <f t="shared" si="1"/>
        <v>72594627.376857758</v>
      </c>
      <c r="Y18" s="154">
        <f t="shared" si="1"/>
        <v>85285915.709587216</v>
      </c>
      <c r="Z18" s="154">
        <f t="shared" si="1"/>
        <v>95798695.248424634</v>
      </c>
      <c r="AA18" s="154">
        <f t="shared" si="1"/>
        <v>102668519.97414497</v>
      </c>
      <c r="AB18" s="154">
        <f t="shared" si="1"/>
        <v>108924503.78453964</v>
      </c>
    </row>
  </sheetData>
  <conditionalFormatting sqref="A4:AB16">
    <cfRule type="expression" dxfId="16" priority="1" stopIfTrue="1">
      <formula>MOD(ROW(),2)=0</formula>
    </cfRule>
  </conditionalFormatting>
  <conditionalFormatting sqref="AI4:XFD16">
    <cfRule type="expression" dxfId="15" priority="28" stopIfTrue="1">
      <formula>MOD(ROW(),2)=0</formula>
    </cfRule>
  </conditionalFormatting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DA84A-4486-46D7-8024-7F244C70EBA8}">
  <dimension ref="A1:AB10"/>
  <sheetViews>
    <sheetView zoomScale="80" zoomScaleNormal="80" workbookViewId="0">
      <selection activeCell="M17" sqref="M17"/>
    </sheetView>
  </sheetViews>
  <sheetFormatPr baseColWidth="10" defaultRowHeight="14.5" x14ac:dyDescent="0.35"/>
  <cols>
    <col min="1" max="1" width="22.36328125" customWidth="1"/>
  </cols>
  <sheetData>
    <row r="1" spans="1:28" ht="15" thickBot="1" x14ac:dyDescent="0.4">
      <c r="A1" s="2" t="s">
        <v>109</v>
      </c>
    </row>
    <row r="2" spans="1:28" x14ac:dyDescent="0.35">
      <c r="A2" s="212" t="s">
        <v>35</v>
      </c>
      <c r="B2" s="6">
        <v>70605.28049784567</v>
      </c>
      <c r="C2" s="7">
        <v>74491.24626985169</v>
      </c>
      <c r="D2" s="7">
        <v>79453.824184487705</v>
      </c>
      <c r="E2" s="7">
        <v>75623.534428939107</v>
      </c>
      <c r="F2" s="7">
        <v>81246.205288620899</v>
      </c>
      <c r="G2" s="7">
        <v>86131.807491146508</v>
      </c>
      <c r="H2" s="7">
        <v>85738.4459682085</v>
      </c>
      <c r="I2" s="7">
        <v>89117.40747149977</v>
      </c>
      <c r="J2" s="7">
        <v>91421.960849496958</v>
      </c>
      <c r="K2" s="8">
        <v>97272.060776414844</v>
      </c>
      <c r="L2" s="9">
        <v>111108.09138449555</v>
      </c>
      <c r="M2" s="1">
        <v>115724.91823904299</v>
      </c>
      <c r="N2" s="1">
        <v>121471.38031612264</v>
      </c>
      <c r="O2" s="1">
        <v>127532.71676257398</v>
      </c>
      <c r="P2" s="1">
        <v>130014.63032623836</v>
      </c>
      <c r="Q2" s="1">
        <v>134662.05155169018</v>
      </c>
      <c r="R2" s="1">
        <v>139156.52214664154</v>
      </c>
      <c r="S2" s="1">
        <v>144537.10267143158</v>
      </c>
      <c r="T2" s="1">
        <v>148370.36224493798</v>
      </c>
      <c r="U2" s="1">
        <v>150628.7166811435</v>
      </c>
      <c r="V2" s="1">
        <v>151509.77715543818</v>
      </c>
      <c r="W2" s="1">
        <v>152363.2467365542</v>
      </c>
      <c r="X2" s="1">
        <v>153188.64487480489</v>
      </c>
      <c r="Y2" s="1">
        <v>153978.28344126049</v>
      </c>
      <c r="Z2" s="1">
        <v>154746.55833111017</v>
      </c>
      <c r="AA2" s="1">
        <v>155493.92392151777</v>
      </c>
      <c r="AB2" s="1">
        <v>156232.06283879647</v>
      </c>
    </row>
    <row r="3" spans="1:28" s="3" customFormat="1" x14ac:dyDescent="0.35">
      <c r="A3" s="213" t="s">
        <v>13</v>
      </c>
      <c r="B3" s="4">
        <v>2014</v>
      </c>
      <c r="C3" s="4">
        <v>2015</v>
      </c>
      <c r="D3" s="4">
        <v>2016</v>
      </c>
      <c r="E3" s="4">
        <v>2017</v>
      </c>
      <c r="F3" s="4">
        <v>2018</v>
      </c>
      <c r="G3" s="4">
        <v>2019</v>
      </c>
      <c r="H3" s="4">
        <v>2020</v>
      </c>
      <c r="I3" s="4">
        <v>2021</v>
      </c>
      <c r="J3" s="4">
        <v>2022</v>
      </c>
      <c r="K3" s="4">
        <v>2023</v>
      </c>
      <c r="L3" s="10">
        <v>2024</v>
      </c>
      <c r="M3" s="4">
        <v>2025</v>
      </c>
      <c r="N3" s="4">
        <v>2026</v>
      </c>
      <c r="O3" s="4">
        <v>2027</v>
      </c>
      <c r="P3" s="4">
        <v>2028</v>
      </c>
      <c r="Q3" s="4">
        <v>2029</v>
      </c>
      <c r="R3" s="4">
        <v>2030</v>
      </c>
      <c r="S3" s="4">
        <v>2031</v>
      </c>
      <c r="T3" s="4">
        <v>2032</v>
      </c>
      <c r="U3" s="4">
        <v>2033</v>
      </c>
      <c r="V3" s="4">
        <v>2034</v>
      </c>
      <c r="W3" s="4">
        <v>2035</v>
      </c>
      <c r="X3" s="4">
        <v>2036</v>
      </c>
      <c r="Y3" s="4">
        <v>2037</v>
      </c>
      <c r="Z3" s="4">
        <v>2038</v>
      </c>
      <c r="AA3" s="4">
        <v>2039</v>
      </c>
      <c r="AB3" s="4">
        <v>2040</v>
      </c>
    </row>
    <row r="4" spans="1:28" x14ac:dyDescent="0.35">
      <c r="A4" s="11" t="s">
        <v>70</v>
      </c>
      <c r="B4" s="1">
        <v>15383.52482398523</v>
      </c>
      <c r="C4" s="1">
        <v>17926.541566715972</v>
      </c>
      <c r="D4" s="1">
        <v>17660.223835360091</v>
      </c>
      <c r="E4" s="1">
        <v>15355.604725395229</v>
      </c>
      <c r="F4" s="1">
        <v>15781.60941858683</v>
      </c>
      <c r="G4" s="1">
        <v>16484.170592450457</v>
      </c>
      <c r="H4" s="1">
        <v>15915.01269780214</v>
      </c>
      <c r="I4" s="1">
        <v>16818.076218260161</v>
      </c>
      <c r="J4" s="1">
        <v>14891.359858307449</v>
      </c>
      <c r="K4" s="1">
        <v>16295.149906967139</v>
      </c>
      <c r="L4" s="12">
        <v>16486.58163507907</v>
      </c>
      <c r="M4" s="1">
        <v>18483.056220359646</v>
      </c>
      <c r="N4" s="1">
        <v>18559.665707406544</v>
      </c>
      <c r="O4" s="1">
        <v>19243.658780302692</v>
      </c>
      <c r="P4" s="1">
        <v>18184.00223252521</v>
      </c>
      <c r="Q4" s="1">
        <v>19085.117220736865</v>
      </c>
      <c r="R4" s="1">
        <v>19347.758902541646</v>
      </c>
      <c r="S4" s="1">
        <v>19821.135212146703</v>
      </c>
      <c r="T4" s="1">
        <v>19914.454054698443</v>
      </c>
      <c r="U4" s="1">
        <v>19904.620844688627</v>
      </c>
      <c r="V4" s="1">
        <v>19893.194681004352</v>
      </c>
      <c r="W4" s="1">
        <v>19878.807383672647</v>
      </c>
      <c r="X4" s="1">
        <v>19863.690138729286</v>
      </c>
      <c r="Y4" s="1">
        <v>19844.275342329351</v>
      </c>
      <c r="Z4" s="1">
        <v>19821.073583531812</v>
      </c>
      <c r="AA4" s="1">
        <v>19792.908461698524</v>
      </c>
      <c r="AB4" s="1">
        <v>19760.584059072666</v>
      </c>
    </row>
    <row r="5" spans="1:28" x14ac:dyDescent="0.35">
      <c r="A5" s="11" t="s">
        <v>71</v>
      </c>
      <c r="B5" s="1">
        <v>13368.859117901076</v>
      </c>
      <c r="C5" s="1">
        <v>14800.498528325787</v>
      </c>
      <c r="D5" s="1">
        <v>20032.591886025733</v>
      </c>
      <c r="E5" s="1">
        <v>20248.591886025733</v>
      </c>
      <c r="F5" s="1">
        <v>22453.778551351348</v>
      </c>
      <c r="G5" s="1">
        <v>25267.296836607245</v>
      </c>
      <c r="H5" s="1">
        <v>26268.868979071576</v>
      </c>
      <c r="I5" s="1">
        <v>29779.959682705365</v>
      </c>
      <c r="J5" s="1">
        <v>33686.559093857541</v>
      </c>
      <c r="K5" s="1">
        <v>38802.583333608978</v>
      </c>
      <c r="L5" s="12">
        <v>47862.359043113756</v>
      </c>
      <c r="M5" s="1">
        <v>52605.202474009515</v>
      </c>
      <c r="N5" s="1">
        <v>57084.247092897975</v>
      </c>
      <c r="O5" s="1">
        <v>60224.718970120819</v>
      </c>
      <c r="P5" s="1">
        <v>63029.552745135778</v>
      </c>
      <c r="Q5" s="1">
        <v>65870.497804998377</v>
      </c>
      <c r="R5" s="1">
        <v>68445.096891534238</v>
      </c>
      <c r="S5" s="1">
        <v>72630.796465923937</v>
      </c>
      <c r="T5" s="1">
        <v>76532.00454592664</v>
      </c>
      <c r="U5" s="1">
        <v>76778.610472620421</v>
      </c>
      <c r="V5" s="1">
        <v>77016.937555222932</v>
      </c>
      <c r="W5" s="1">
        <v>77222.992471832433</v>
      </c>
      <c r="X5" s="1">
        <v>77334.58485642825</v>
      </c>
      <c r="Y5" s="1">
        <v>77321.677503752857</v>
      </c>
      <c r="Z5" s="1">
        <v>77264.430641572719</v>
      </c>
      <c r="AA5" s="1">
        <v>77208.560505990055</v>
      </c>
      <c r="AB5" s="1">
        <v>77206.340772361538</v>
      </c>
    </row>
    <row r="6" spans="1:28" x14ac:dyDescent="0.35">
      <c r="A6" s="11" t="s">
        <v>66</v>
      </c>
      <c r="B6" s="1">
        <v>865.79918358805651</v>
      </c>
      <c r="C6" s="1">
        <v>862.66187649650817</v>
      </c>
      <c r="D6" s="1">
        <v>1101.4129424548341</v>
      </c>
      <c r="E6" s="1">
        <v>1205.4713280425863</v>
      </c>
      <c r="F6" s="1">
        <v>1263.6045619902657</v>
      </c>
      <c r="G6" s="1">
        <v>1346.9732419902657</v>
      </c>
      <c r="H6" s="1">
        <v>1385.5871200000001</v>
      </c>
      <c r="I6" s="1">
        <v>1401.7796721073159</v>
      </c>
      <c r="J6" s="1">
        <v>1439.001178707003</v>
      </c>
      <c r="K6" s="1">
        <v>1382.4089171904054</v>
      </c>
      <c r="L6" s="12">
        <v>1394.1323699965837</v>
      </c>
      <c r="M6" s="1">
        <v>1421.1617672301904</v>
      </c>
      <c r="N6" s="1">
        <v>1578.0357942571113</v>
      </c>
      <c r="O6" s="1">
        <v>1834.4891258466828</v>
      </c>
      <c r="P6" s="1">
        <v>1843.4553590725259</v>
      </c>
      <c r="Q6" s="1">
        <v>1989.2286171672213</v>
      </c>
      <c r="R6" s="1">
        <v>2333.2548697651109</v>
      </c>
      <c r="S6" s="1">
        <v>2399.3347944030074</v>
      </c>
      <c r="T6" s="1">
        <v>2432.2441556571302</v>
      </c>
      <c r="U6" s="1">
        <v>2447.4504929813979</v>
      </c>
      <c r="V6" s="1">
        <v>2462.8438861136569</v>
      </c>
      <c r="W6" s="1">
        <v>2478.5904261041583</v>
      </c>
      <c r="X6" s="1">
        <v>2494.9383350309827</v>
      </c>
      <c r="Y6" s="1">
        <v>2511.7469375465034</v>
      </c>
      <c r="Z6" s="1">
        <v>2529.0175446490694</v>
      </c>
      <c r="AA6" s="1">
        <v>2546.8359204753492</v>
      </c>
      <c r="AB6" s="1">
        <v>2560.6124670738859</v>
      </c>
    </row>
    <row r="7" spans="1:28" x14ac:dyDescent="0.35">
      <c r="A7" s="11" t="s">
        <v>3</v>
      </c>
      <c r="B7" s="1">
        <v>13538.122310642157</v>
      </c>
      <c r="C7" s="1">
        <v>14186.370435014398</v>
      </c>
      <c r="D7" s="1">
        <v>13387.760554107052</v>
      </c>
      <c r="E7" s="1">
        <v>12528.375553137961</v>
      </c>
      <c r="F7" s="1">
        <v>13942.928550000001</v>
      </c>
      <c r="G7" s="1">
        <v>13985.57606720183</v>
      </c>
      <c r="H7" s="1">
        <v>12549.043871912427</v>
      </c>
      <c r="I7" s="1">
        <v>12009.840652000001</v>
      </c>
      <c r="J7" s="1">
        <v>11048.635331017034</v>
      </c>
      <c r="K7" s="1">
        <v>11530.571808568791</v>
      </c>
      <c r="L7" s="12">
        <v>13656.317339184865</v>
      </c>
      <c r="M7" s="1">
        <v>15448.825862249767</v>
      </c>
      <c r="N7" s="1">
        <v>16014.097098570744</v>
      </c>
      <c r="O7" s="1">
        <v>15302.265528965319</v>
      </c>
      <c r="P7" s="1">
        <v>14869.397834887313</v>
      </c>
      <c r="Q7" s="1">
        <v>15330.221781128041</v>
      </c>
      <c r="R7" s="1">
        <v>15664.822692110767</v>
      </c>
      <c r="S7" s="1">
        <v>15642.994815529561</v>
      </c>
      <c r="T7" s="1">
        <v>15625.834124166231</v>
      </c>
      <c r="U7" s="1">
        <v>15746.913991520069</v>
      </c>
      <c r="V7" s="1">
        <v>15865.99974461497</v>
      </c>
      <c r="W7" s="1">
        <v>15983.309835290336</v>
      </c>
      <c r="X7" s="1">
        <v>16102.761863354226</v>
      </c>
      <c r="Y7" s="1">
        <v>16222.319208137109</v>
      </c>
      <c r="Z7" s="1">
        <v>16342.198488700702</v>
      </c>
      <c r="AA7" s="1">
        <v>16465.117516972026</v>
      </c>
      <c r="AB7" s="1">
        <v>16590.804173455635</v>
      </c>
    </row>
    <row r="8" spans="1:28" x14ac:dyDescent="0.35">
      <c r="A8" s="11" t="s">
        <v>72</v>
      </c>
      <c r="B8" s="1">
        <v>304.57025169601496</v>
      </c>
      <c r="C8" s="1">
        <v>302.37606711685686</v>
      </c>
      <c r="D8" s="1">
        <v>311.96625112118011</v>
      </c>
      <c r="E8" s="1">
        <v>316.64989015637701</v>
      </c>
      <c r="F8" s="1">
        <v>307.20322837352234</v>
      </c>
      <c r="G8" s="1">
        <v>298.83618508013672</v>
      </c>
      <c r="H8" s="1">
        <v>227.89580366023361</v>
      </c>
      <c r="I8" s="1">
        <v>277.97840570463086</v>
      </c>
      <c r="J8" s="1">
        <v>277.97840570463086</v>
      </c>
      <c r="K8" s="1">
        <v>286.6760134648618</v>
      </c>
      <c r="L8" s="12">
        <v>290.06961474646738</v>
      </c>
      <c r="M8" s="1">
        <v>282.34325436656428</v>
      </c>
      <c r="N8" s="1">
        <v>301.30557514673745</v>
      </c>
      <c r="O8" s="1">
        <v>290.73129780517445</v>
      </c>
      <c r="P8" s="1">
        <v>335.11881734650632</v>
      </c>
      <c r="Q8" s="1">
        <v>337.59295967302421</v>
      </c>
      <c r="R8" s="1">
        <v>341.78390130869951</v>
      </c>
      <c r="S8" s="1">
        <v>342.83660941324558</v>
      </c>
      <c r="T8" s="1">
        <v>342.48299533469708</v>
      </c>
      <c r="U8" s="1">
        <v>345.2645254672845</v>
      </c>
      <c r="V8" s="1">
        <v>347.88729034112504</v>
      </c>
      <c r="W8" s="1">
        <v>350.3641831883038</v>
      </c>
      <c r="X8" s="1">
        <v>352.68426356547508</v>
      </c>
      <c r="Y8" s="1">
        <v>354.85692532571795</v>
      </c>
      <c r="Z8" s="1">
        <v>356.87801211515239</v>
      </c>
      <c r="AA8" s="1">
        <v>358.73350235627152</v>
      </c>
      <c r="AB8" s="1">
        <v>360.43990071047801</v>
      </c>
    </row>
    <row r="9" spans="1:28" x14ac:dyDescent="0.35">
      <c r="A9" s="11" t="s">
        <v>2</v>
      </c>
      <c r="B9" s="1">
        <v>22189.002766627171</v>
      </c>
      <c r="C9" s="1">
        <v>21197.995503580376</v>
      </c>
      <c r="D9" s="1">
        <v>21197.759545011588</v>
      </c>
      <c r="E9" s="1">
        <v>19656.804503124946</v>
      </c>
      <c r="F9" s="1">
        <v>21227.724269863</v>
      </c>
      <c r="G9" s="1">
        <v>21517.763977285733</v>
      </c>
      <c r="H9" s="1">
        <v>21451.334756209482</v>
      </c>
      <c r="I9" s="1">
        <v>20347.995982669352</v>
      </c>
      <c r="J9" s="1">
        <v>21087.616594214836</v>
      </c>
      <c r="K9" s="1">
        <v>19950.256296461197</v>
      </c>
      <c r="L9" s="12">
        <v>20047.351227819356</v>
      </c>
      <c r="M9" s="1">
        <v>20764.159975595547</v>
      </c>
      <c r="N9" s="1">
        <v>21198.583874286247</v>
      </c>
      <c r="O9" s="1">
        <v>21396.166983695388</v>
      </c>
      <c r="P9" s="1">
        <v>21342.877393404935</v>
      </c>
      <c r="Q9" s="1">
        <v>22081.114953641492</v>
      </c>
      <c r="R9" s="1">
        <v>21983.041980890328</v>
      </c>
      <c r="S9" s="1">
        <v>22313.965685737414</v>
      </c>
      <c r="T9" s="1">
        <v>22498.443282155353</v>
      </c>
      <c r="U9" s="1">
        <v>22642.949585866572</v>
      </c>
      <c r="V9" s="1">
        <v>22758.349379288011</v>
      </c>
      <c r="W9" s="1">
        <v>22858.364466654624</v>
      </c>
      <c r="X9" s="1">
        <v>22948.464084956657</v>
      </c>
      <c r="Y9" s="1">
        <v>23028.088768821242</v>
      </c>
      <c r="Z9" s="1">
        <v>23094.14430885504</v>
      </c>
      <c r="AA9" s="1">
        <v>23141.954966981411</v>
      </c>
      <c r="AB9" s="1">
        <v>23170.275051616474</v>
      </c>
    </row>
    <row r="10" spans="1:28" ht="15" thickBot="1" x14ac:dyDescent="0.4">
      <c r="A10" s="13" t="s">
        <v>107</v>
      </c>
      <c r="B10" s="14">
        <f t="shared" ref="B10:AB10" si="0">B2-SUM(B4:B9)</f>
        <v>4955.4020434059639</v>
      </c>
      <c r="C10" s="14">
        <f t="shared" si="0"/>
        <v>5214.8022926017875</v>
      </c>
      <c r="D10" s="14">
        <f t="shared" si="0"/>
        <v>5762.1091704072314</v>
      </c>
      <c r="E10" s="14">
        <f t="shared" si="0"/>
        <v>6312.036543056267</v>
      </c>
      <c r="F10" s="14">
        <f t="shared" si="0"/>
        <v>6269.3567084559181</v>
      </c>
      <c r="G10" s="14">
        <f t="shared" si="0"/>
        <v>7231.1905905308377</v>
      </c>
      <c r="H10" s="14">
        <f t="shared" si="0"/>
        <v>7940.7027395526384</v>
      </c>
      <c r="I10" s="14">
        <f t="shared" si="0"/>
        <v>8481.7768580529519</v>
      </c>
      <c r="J10" s="14">
        <f t="shared" si="0"/>
        <v>8990.8103876884561</v>
      </c>
      <c r="K10" s="14">
        <f t="shared" si="0"/>
        <v>9024.4145001534635</v>
      </c>
      <c r="L10" s="15">
        <f>L2-SUM(L4:L9)</f>
        <v>11371.280154555454</v>
      </c>
      <c r="M10" s="1">
        <f t="shared" si="0"/>
        <v>6720.1686852317507</v>
      </c>
      <c r="N10" s="1">
        <f t="shared" si="0"/>
        <v>6735.4451735572948</v>
      </c>
      <c r="O10" s="1">
        <f t="shared" si="0"/>
        <v>9240.6860758379044</v>
      </c>
      <c r="P10" s="1">
        <f t="shared" si="0"/>
        <v>10410.225943866084</v>
      </c>
      <c r="Q10" s="1">
        <f t="shared" si="0"/>
        <v>9968.2782143451623</v>
      </c>
      <c r="R10" s="1">
        <f t="shared" si="0"/>
        <v>11040.762908490768</v>
      </c>
      <c r="S10" s="1">
        <f t="shared" si="0"/>
        <v>11386.039088277699</v>
      </c>
      <c r="T10" s="1">
        <f t="shared" si="0"/>
        <v>11024.899086999503</v>
      </c>
      <c r="U10" s="1">
        <f t="shared" si="0"/>
        <v>12762.906767999142</v>
      </c>
      <c r="V10" s="1">
        <f t="shared" si="0"/>
        <v>13164.564618853154</v>
      </c>
      <c r="W10" s="1">
        <f t="shared" si="0"/>
        <v>13590.817969811702</v>
      </c>
      <c r="X10" s="1">
        <f t="shared" si="0"/>
        <v>14091.521332739998</v>
      </c>
      <c r="Y10" s="5">
        <f t="shared" si="0"/>
        <v>14695.318755347718</v>
      </c>
      <c r="Z10" s="5">
        <f t="shared" si="0"/>
        <v>15338.815751685674</v>
      </c>
      <c r="AA10" s="5">
        <f t="shared" si="0"/>
        <v>15979.813047044125</v>
      </c>
      <c r="AB10" s="5">
        <f t="shared" si="0"/>
        <v>16583.006414505799</v>
      </c>
    </row>
  </sheetData>
  <conditionalFormatting sqref="B10:X10">
    <cfRule type="expression" dxfId="14" priority="1" stopIfTrue="1">
      <formula>MOD(ROW(),2)=0</formula>
    </cfRule>
  </conditionalFormatting>
  <conditionalFormatting sqref="B2:AB2">
    <cfRule type="expression" dxfId="13" priority="2" stopIfTrue="1">
      <formula>MOD(ROW(),2)=0</formula>
    </cfRule>
  </conditionalFormatting>
  <conditionalFormatting sqref="B4:AB9">
    <cfRule type="expression" dxfId="12" priority="25" stopIfTrue="1">
      <formula>MOD(ROW(),2)=0</formula>
    </cfRule>
  </conditionalFormatting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72020-99FF-4818-9767-4DD2C7AAC71E}">
  <dimension ref="A1:N60"/>
  <sheetViews>
    <sheetView topLeftCell="A9" zoomScale="60" zoomScaleNormal="60" workbookViewId="0">
      <pane xSplit="1" topLeftCell="B1" activePane="topRight" state="frozen"/>
      <selection pane="topRight" activeCell="Z23" sqref="Z23"/>
    </sheetView>
  </sheetViews>
  <sheetFormatPr baseColWidth="10" defaultRowHeight="17" x14ac:dyDescent="0.5"/>
  <cols>
    <col min="1" max="1" width="21.7265625" style="164" customWidth="1"/>
    <col min="2" max="2" width="9.08984375" style="164" customWidth="1"/>
    <col min="3" max="5" width="10.90625" style="164"/>
    <col min="6" max="6" width="9.36328125" style="164" customWidth="1"/>
    <col min="7" max="7" width="8.81640625" style="164" customWidth="1"/>
    <col min="8" max="8" width="9" style="164" customWidth="1"/>
    <col min="9" max="9" width="9.54296875" style="164" customWidth="1"/>
    <col min="10" max="11" width="8.90625" style="164" customWidth="1"/>
    <col min="12" max="12" width="9.1796875" style="164" customWidth="1"/>
    <col min="13" max="13" width="3.54296875" style="164" customWidth="1"/>
    <col min="14" max="14" width="13.26953125" style="164" customWidth="1"/>
    <col min="15" max="15" width="4.26953125" style="164" customWidth="1"/>
    <col min="16" max="16384" width="10.90625" style="164"/>
  </cols>
  <sheetData>
    <row r="1" spans="1:14" x14ac:dyDescent="0.5">
      <c r="A1" s="163" t="s">
        <v>112</v>
      </c>
    </row>
    <row r="2" spans="1:14" x14ac:dyDescent="0.5">
      <c r="A2" s="164" t="s">
        <v>22</v>
      </c>
    </row>
    <row r="3" spans="1:14" x14ac:dyDescent="0.5">
      <c r="A3" s="165" t="s">
        <v>28</v>
      </c>
    </row>
    <row r="4" spans="1:14" s="169" customFormat="1" x14ac:dyDescent="0.5">
      <c r="A4" s="166" t="s">
        <v>35</v>
      </c>
      <c r="B4" s="167">
        <v>2014</v>
      </c>
      <c r="C4" s="167">
        <v>2015</v>
      </c>
      <c r="D4" s="167">
        <v>2016</v>
      </c>
      <c r="E4" s="167">
        <v>2017</v>
      </c>
      <c r="F4" s="167">
        <v>2018</v>
      </c>
      <c r="G4" s="167">
        <v>2019</v>
      </c>
      <c r="H4" s="167">
        <v>2020</v>
      </c>
      <c r="I4" s="167">
        <v>2021</v>
      </c>
      <c r="J4" s="167">
        <v>2022</v>
      </c>
      <c r="K4" s="167">
        <v>2023</v>
      </c>
      <c r="L4" s="168">
        <v>2024</v>
      </c>
      <c r="N4" s="170"/>
    </row>
    <row r="5" spans="1:14" x14ac:dyDescent="0.5">
      <c r="A5" s="171" t="s">
        <v>29</v>
      </c>
      <c r="B5" s="172">
        <v>91807.121260347063</v>
      </c>
      <c r="C5" s="172">
        <v>99706.806118965906</v>
      </c>
      <c r="D5" s="172">
        <v>110718.47829096325</v>
      </c>
      <c r="E5" s="172">
        <v>113914.58807544997</v>
      </c>
      <c r="F5" s="172">
        <v>119723.96313294608</v>
      </c>
      <c r="G5" s="172">
        <v>127517.22882182302</v>
      </c>
      <c r="H5" s="172">
        <v>125875.91933464931</v>
      </c>
      <c r="I5" s="172">
        <v>133996.32080290504</v>
      </c>
      <c r="J5" s="172">
        <v>142073.28079710627</v>
      </c>
      <c r="K5" s="172">
        <v>149213.15158460377</v>
      </c>
      <c r="L5" s="173">
        <v>154269.94323324703</v>
      </c>
    </row>
    <row r="6" spans="1:14" x14ac:dyDescent="0.5">
      <c r="A6" s="171" t="s">
        <v>30</v>
      </c>
      <c r="B6" s="84">
        <v>95795.165268574987</v>
      </c>
      <c r="C6" s="84">
        <v>101881.35764934035</v>
      </c>
      <c r="D6" s="84">
        <v>112981.88643600889</v>
      </c>
      <c r="E6" s="84">
        <v>119145.60790117149</v>
      </c>
      <c r="F6" s="84">
        <v>124273.71413503052</v>
      </c>
      <c r="G6" s="84">
        <v>133674.69992498515</v>
      </c>
      <c r="H6" s="84">
        <v>133315.19027544119</v>
      </c>
      <c r="I6" s="84">
        <v>135458.46231464582</v>
      </c>
      <c r="J6" s="84">
        <v>140641.6287987745</v>
      </c>
      <c r="K6" s="84">
        <v>151668.05600383994</v>
      </c>
      <c r="L6" s="85">
        <v>159815.62925899189</v>
      </c>
    </row>
    <row r="7" spans="1:14" x14ac:dyDescent="0.5">
      <c r="A7" s="171"/>
      <c r="B7" s="84">
        <f>-B5+B6</f>
        <v>3988.0440082279238</v>
      </c>
      <c r="C7" s="84">
        <f t="shared" ref="C7:K7" si="0">-C5+C6</f>
        <v>2174.5515303744469</v>
      </c>
      <c r="D7" s="84">
        <f t="shared" si="0"/>
        <v>2263.4081450456433</v>
      </c>
      <c r="E7" s="84">
        <f t="shared" si="0"/>
        <v>5231.0198257215234</v>
      </c>
      <c r="F7" s="84">
        <f t="shared" si="0"/>
        <v>4549.7510020844347</v>
      </c>
      <c r="G7" s="84">
        <f t="shared" si="0"/>
        <v>6157.4711031621264</v>
      </c>
      <c r="H7" s="84">
        <f t="shared" si="0"/>
        <v>7439.2709407918737</v>
      </c>
      <c r="I7" s="84">
        <f t="shared" si="0"/>
        <v>1462.1415117407741</v>
      </c>
      <c r="J7" s="84">
        <f t="shared" si="0"/>
        <v>-1431.6519983317703</v>
      </c>
      <c r="K7" s="84">
        <f t="shared" si="0"/>
        <v>2454.9044192361762</v>
      </c>
      <c r="L7" s="85">
        <f>-L5+L6</f>
        <v>5545.686025744857</v>
      </c>
    </row>
    <row r="8" spans="1:14" x14ac:dyDescent="0.5">
      <c r="A8" s="174" t="s">
        <v>31</v>
      </c>
      <c r="L8" s="175"/>
    </row>
    <row r="9" spans="1:14" x14ac:dyDescent="0.5">
      <c r="A9" s="171" t="s">
        <v>29</v>
      </c>
      <c r="B9" s="172">
        <v>3893.6530705967152</v>
      </c>
      <c r="C9" s="172">
        <v>4433.4693856752792</v>
      </c>
      <c r="D9" s="172">
        <v>4951.5580712343171</v>
      </c>
      <c r="E9" s="172">
        <v>5348.6907017646827</v>
      </c>
      <c r="F9" s="172">
        <v>5758.5215073370937</v>
      </c>
      <c r="G9" s="172">
        <v>6054.7465957198856</v>
      </c>
      <c r="H9" s="172">
        <v>4779.5270947957206</v>
      </c>
      <c r="I9" s="172">
        <v>5074.6445606199995</v>
      </c>
      <c r="J9" s="172">
        <v>4986.0568503997638</v>
      </c>
      <c r="K9" s="172">
        <v>4833.9784135543978</v>
      </c>
      <c r="L9" s="173">
        <v>5004.5363645500001</v>
      </c>
    </row>
    <row r="10" spans="1:14" x14ac:dyDescent="0.5">
      <c r="A10" s="171" t="s">
        <v>30</v>
      </c>
      <c r="B10" s="84">
        <v>18531.195850478354</v>
      </c>
      <c r="C10" s="84">
        <v>25352.989379159288</v>
      </c>
      <c r="D10" s="84">
        <v>32031.073224116401</v>
      </c>
      <c r="E10" s="84">
        <v>36603.713163162938</v>
      </c>
      <c r="F10" s="84">
        <v>40796.278851792718</v>
      </c>
      <c r="G10" s="84">
        <v>49024.152751355476</v>
      </c>
      <c r="H10" s="84">
        <v>55060.709666213967</v>
      </c>
      <c r="I10" s="84">
        <v>59758.86704261</v>
      </c>
      <c r="J10" s="84">
        <v>60491.571094283492</v>
      </c>
      <c r="K10" s="84">
        <v>69838.411993915215</v>
      </c>
      <c r="L10" s="187">
        <v>75258.013496920292</v>
      </c>
    </row>
    <row r="11" spans="1:14" x14ac:dyDescent="0.5">
      <c r="A11" s="171"/>
      <c r="B11" s="84">
        <f>-B9+B10</f>
        <v>14637.542779881638</v>
      </c>
      <c r="C11" s="84">
        <f t="shared" ref="C11:L11" si="1">-C9+C10</f>
        <v>20919.519993484009</v>
      </c>
      <c r="D11" s="84">
        <f t="shared" si="1"/>
        <v>27079.515152882082</v>
      </c>
      <c r="E11" s="84">
        <f t="shared" si="1"/>
        <v>31255.022461398257</v>
      </c>
      <c r="F11" s="84">
        <f t="shared" si="1"/>
        <v>35037.757344455626</v>
      </c>
      <c r="G11" s="84">
        <f t="shared" si="1"/>
        <v>42969.406155635588</v>
      </c>
      <c r="H11" s="84">
        <f t="shared" si="1"/>
        <v>50281.182571418249</v>
      </c>
      <c r="I11" s="84">
        <f t="shared" si="1"/>
        <v>54684.22248199</v>
      </c>
      <c r="J11" s="84">
        <f t="shared" si="1"/>
        <v>55505.514243883728</v>
      </c>
      <c r="K11" s="84">
        <f t="shared" si="1"/>
        <v>65004.433580360819</v>
      </c>
      <c r="L11" s="85">
        <f t="shared" si="1"/>
        <v>70253.477132370288</v>
      </c>
    </row>
    <row r="12" spans="1:14" x14ac:dyDescent="0.5">
      <c r="A12" s="174" t="s">
        <v>32</v>
      </c>
      <c r="L12" s="175"/>
    </row>
    <row r="13" spans="1:14" x14ac:dyDescent="0.5">
      <c r="A13" s="171" t="s">
        <v>29</v>
      </c>
      <c r="B13" s="172">
        <v>1366.1271309734511</v>
      </c>
      <c r="C13" s="172">
        <v>1467.1327433628317</v>
      </c>
      <c r="D13" s="172">
        <v>1296.5663716814158</v>
      </c>
      <c r="E13" s="172">
        <v>1213.1226017699114</v>
      </c>
      <c r="F13" s="172">
        <v>1133.4995552264613</v>
      </c>
      <c r="G13" s="172">
        <v>1240.5311150442476</v>
      </c>
      <c r="H13" s="172">
        <v>1329.5840707964601</v>
      </c>
      <c r="I13" s="172">
        <v>1191.6471986657589</v>
      </c>
      <c r="J13" s="172">
        <v>1474.296304664427</v>
      </c>
      <c r="K13" s="172">
        <v>1731.8244247991652</v>
      </c>
      <c r="L13" s="173">
        <v>1679.7539575205346</v>
      </c>
    </row>
    <row r="14" spans="1:14" x14ac:dyDescent="0.5">
      <c r="A14" s="171" t="s">
        <v>30</v>
      </c>
      <c r="B14" s="84">
        <v>35125</v>
      </c>
      <c r="C14" s="84">
        <v>36335</v>
      </c>
      <c r="D14" s="84">
        <v>39455.937101694915</v>
      </c>
      <c r="E14" s="84">
        <v>39422.437994304441</v>
      </c>
      <c r="F14" s="84">
        <v>40061</v>
      </c>
      <c r="G14" s="84">
        <v>40822.749038785565</v>
      </c>
      <c r="H14" s="84">
        <v>38405</v>
      </c>
      <c r="I14" s="84">
        <v>37036.399804730812</v>
      </c>
      <c r="J14" s="84">
        <v>42675.596536892437</v>
      </c>
      <c r="K14" s="84">
        <v>44132.460267593589</v>
      </c>
      <c r="L14" s="85">
        <v>45390.690594820117</v>
      </c>
    </row>
    <row r="15" spans="1:14" x14ac:dyDescent="0.5">
      <c r="A15" s="171"/>
      <c r="B15" s="84">
        <f>-B13+B14</f>
        <v>33758.872869026549</v>
      </c>
      <c r="C15" s="84">
        <f t="shared" ref="C15:L15" si="2">-C13+C14</f>
        <v>34867.867256637168</v>
      </c>
      <c r="D15" s="84">
        <f t="shared" si="2"/>
        <v>38159.370730013499</v>
      </c>
      <c r="E15" s="84">
        <f t="shared" si="2"/>
        <v>38209.315392534532</v>
      </c>
      <c r="F15" s="84">
        <f t="shared" si="2"/>
        <v>38927.500444773541</v>
      </c>
      <c r="G15" s="84">
        <f t="shared" si="2"/>
        <v>39582.217923741315</v>
      </c>
      <c r="H15" s="84">
        <f t="shared" si="2"/>
        <v>37075.41592920354</v>
      </c>
      <c r="I15" s="84">
        <f t="shared" si="2"/>
        <v>35844.752606065056</v>
      </c>
      <c r="J15" s="84">
        <f t="shared" si="2"/>
        <v>41201.300232228008</v>
      </c>
      <c r="K15" s="84">
        <f t="shared" si="2"/>
        <v>42400.635842794421</v>
      </c>
      <c r="L15" s="85">
        <f t="shared" si="2"/>
        <v>43710.936637299579</v>
      </c>
    </row>
    <row r="16" spans="1:14" x14ac:dyDescent="0.5">
      <c r="A16" s="174" t="s">
        <v>33</v>
      </c>
      <c r="L16" s="175"/>
    </row>
    <row r="17" spans="1:12" x14ac:dyDescent="0.5">
      <c r="A17" s="171" t="s">
        <v>29</v>
      </c>
      <c r="B17" s="172">
        <v>25997.332397385599</v>
      </c>
      <c r="C17" s="172">
        <v>27875.656048183715</v>
      </c>
      <c r="D17" s="172">
        <v>28904.781449013353</v>
      </c>
      <c r="E17" s="172">
        <v>27156.363582013419</v>
      </c>
      <c r="F17" s="172">
        <v>28128.947454824272</v>
      </c>
      <c r="G17" s="172">
        <v>27784.162324667479</v>
      </c>
      <c r="H17" s="172">
        <v>25829.952464929109</v>
      </c>
      <c r="I17" s="172">
        <v>26528.245400527358</v>
      </c>
      <c r="J17" s="172">
        <v>27769.210824494254</v>
      </c>
      <c r="K17" s="172">
        <v>28406.756963728123</v>
      </c>
      <c r="L17" s="173">
        <v>27811.207576528068</v>
      </c>
    </row>
    <row r="18" spans="1:12" x14ac:dyDescent="0.5">
      <c r="A18" s="171" t="s">
        <v>30</v>
      </c>
      <c r="B18" s="84">
        <v>13639.205630549393</v>
      </c>
      <c r="C18" s="84">
        <v>13989.577169294738</v>
      </c>
      <c r="D18" s="84">
        <v>14795.137329561543</v>
      </c>
      <c r="E18" s="84">
        <v>15496.264333489267</v>
      </c>
      <c r="F18" s="84">
        <v>14771.435901017896</v>
      </c>
      <c r="G18" s="84">
        <v>14491.587747164282</v>
      </c>
      <c r="H18" s="84">
        <v>13834.46476639349</v>
      </c>
      <c r="I18" s="84">
        <v>13745.676914404619</v>
      </c>
      <c r="J18" s="84">
        <v>13292.222283769093</v>
      </c>
      <c r="K18" s="84">
        <v>13069.904731023691</v>
      </c>
      <c r="L18" s="85">
        <v>13340.170052563961</v>
      </c>
    </row>
    <row r="19" spans="1:12" x14ac:dyDescent="0.5">
      <c r="A19" s="171"/>
      <c r="B19" s="84">
        <f>-B17+B18</f>
        <v>-12358.126766836205</v>
      </c>
      <c r="C19" s="84">
        <f t="shared" ref="C19:L19" si="3">-C17+C18</f>
        <v>-13886.078878888977</v>
      </c>
      <c r="D19" s="84">
        <f t="shared" si="3"/>
        <v>-14109.64411945181</v>
      </c>
      <c r="E19" s="84">
        <f t="shared" si="3"/>
        <v>-11660.099248524151</v>
      </c>
      <c r="F19" s="84">
        <f t="shared" si="3"/>
        <v>-13357.511553806376</v>
      </c>
      <c r="G19" s="84">
        <f t="shared" si="3"/>
        <v>-13292.574577503197</v>
      </c>
      <c r="H19" s="84">
        <f t="shared" si="3"/>
        <v>-11995.487698535619</v>
      </c>
      <c r="I19" s="84">
        <f t="shared" si="3"/>
        <v>-12782.568486122738</v>
      </c>
      <c r="J19" s="84">
        <f t="shared" si="3"/>
        <v>-14476.98854072516</v>
      </c>
      <c r="K19" s="84">
        <f t="shared" si="3"/>
        <v>-15336.852232704432</v>
      </c>
      <c r="L19" s="85">
        <f t="shared" si="3"/>
        <v>-14471.037523964107</v>
      </c>
    </row>
    <row r="20" spans="1:12" x14ac:dyDescent="0.5">
      <c r="A20" s="174" t="s">
        <v>34</v>
      </c>
      <c r="L20" s="175"/>
    </row>
    <row r="21" spans="1:12" x14ac:dyDescent="0.5">
      <c r="A21" s="171" t="s">
        <v>29</v>
      </c>
      <c r="B21" s="172">
        <v>9478.9709076104627</v>
      </c>
      <c r="C21" s="172">
        <v>10065.600161035196</v>
      </c>
      <c r="D21" s="172">
        <v>11365.505547583998</v>
      </c>
      <c r="E21" s="172">
        <v>11752.15298139444</v>
      </c>
      <c r="F21" s="172">
        <v>12379.125296605082</v>
      </c>
      <c r="G21" s="172">
        <v>13244.454337730536</v>
      </c>
      <c r="H21" s="172">
        <v>13571.381427465005</v>
      </c>
      <c r="I21" s="172">
        <v>15108.321607319369</v>
      </c>
      <c r="J21" s="172">
        <v>15748.223516563745</v>
      </c>
      <c r="K21" s="172">
        <v>15046.756069359662</v>
      </c>
      <c r="L21" s="173">
        <v>15460.050707875722</v>
      </c>
    </row>
    <row r="22" spans="1:12" x14ac:dyDescent="0.5">
      <c r="A22" s="171" t="s">
        <v>30</v>
      </c>
      <c r="B22" s="84">
        <v>4233.0671919498127</v>
      </c>
      <c r="C22" s="84">
        <v>1967.8068254016998</v>
      </c>
      <c r="D22" s="84">
        <v>1882.9508549071898</v>
      </c>
      <c r="E22" s="84">
        <v>1922.3014426597163</v>
      </c>
      <c r="F22" s="84">
        <v>1852.2247586206897</v>
      </c>
      <c r="G22" s="84">
        <v>2625.0041388130221</v>
      </c>
      <c r="H22" s="84">
        <v>2356.3276227603087</v>
      </c>
      <c r="I22" s="84">
        <v>2106.6835750290757</v>
      </c>
      <c r="J22" s="84">
        <v>2293.0448082296216</v>
      </c>
      <c r="K22" s="84">
        <v>2408.5756537564907</v>
      </c>
      <c r="L22" s="85">
        <v>2527.3110924852799</v>
      </c>
    </row>
    <row r="23" spans="1:12" x14ac:dyDescent="0.5">
      <c r="A23" s="171"/>
      <c r="B23" s="84">
        <f>-B21+B22</f>
        <v>-5245.9037156606501</v>
      </c>
      <c r="C23" s="84">
        <f t="shared" ref="C23:L23" si="4">-C21+C22</f>
        <v>-8097.7933356334961</v>
      </c>
      <c r="D23" s="84">
        <f t="shared" si="4"/>
        <v>-9482.5546926768075</v>
      </c>
      <c r="E23" s="84">
        <f t="shared" si="4"/>
        <v>-9829.8515387347234</v>
      </c>
      <c r="F23" s="84">
        <f t="shared" si="4"/>
        <v>-10526.900537984391</v>
      </c>
      <c r="G23" s="84">
        <f t="shared" si="4"/>
        <v>-10619.450198917515</v>
      </c>
      <c r="H23" s="84">
        <f t="shared" si="4"/>
        <v>-11215.053804704696</v>
      </c>
      <c r="I23" s="84">
        <f t="shared" si="4"/>
        <v>-13001.638032290293</v>
      </c>
      <c r="J23" s="84">
        <f t="shared" si="4"/>
        <v>-13455.178708334122</v>
      </c>
      <c r="K23" s="84">
        <f t="shared" si="4"/>
        <v>-12638.180415603172</v>
      </c>
      <c r="L23" s="85">
        <f t="shared" si="4"/>
        <v>-12932.739615390441</v>
      </c>
    </row>
    <row r="24" spans="1:12" x14ac:dyDescent="0.5">
      <c r="A24" s="174" t="s">
        <v>92</v>
      </c>
      <c r="L24" s="175"/>
    </row>
    <row r="25" spans="1:12" x14ac:dyDescent="0.5">
      <c r="A25" s="171" t="s">
        <v>29</v>
      </c>
      <c r="B25" s="172">
        <v>43998.737753780828</v>
      </c>
      <c r="C25" s="172">
        <v>48536.778191178084</v>
      </c>
      <c r="D25" s="172">
        <v>56283.881367292561</v>
      </c>
      <c r="E25" s="172">
        <v>60304.209673430996</v>
      </c>
      <c r="F25" s="172">
        <v>63146.78024061997</v>
      </c>
      <c r="G25" s="172">
        <v>69410.545370327658</v>
      </c>
      <c r="H25" s="172">
        <v>70428.730209624686</v>
      </c>
      <c r="I25" s="172">
        <v>76318.081912043563</v>
      </c>
      <c r="J25" s="172">
        <v>82333.223591907721</v>
      </c>
      <c r="K25" s="172">
        <v>88956.189320917198</v>
      </c>
      <c r="L25" s="173">
        <v>94191.717023634948</v>
      </c>
    </row>
    <row r="26" spans="1:12" x14ac:dyDescent="0.5">
      <c r="A26" s="171" t="s">
        <v>30</v>
      </c>
      <c r="B26" s="84">
        <v>4830.1425181630002</v>
      </c>
      <c r="C26" s="84">
        <v>4408.2968229586786</v>
      </c>
      <c r="D26" s="84">
        <v>4611.4552583964823</v>
      </c>
      <c r="E26" s="84">
        <v>4634.0844777179973</v>
      </c>
      <c r="F26" s="84">
        <v>5480.5025904663507</v>
      </c>
      <c r="G26" s="84">
        <v>6186.323025688047</v>
      </c>
      <c r="H26" s="84">
        <v>6115.463258701674</v>
      </c>
      <c r="I26" s="84">
        <v>6215.3184270693191</v>
      </c>
      <c r="J26" s="84">
        <v>5813.5670595645506</v>
      </c>
      <c r="K26" s="84">
        <v>6321.6344763920542</v>
      </c>
      <c r="L26" s="85">
        <v>7247.7036923761971</v>
      </c>
    </row>
    <row r="27" spans="1:12" x14ac:dyDescent="0.5">
      <c r="A27" s="176"/>
      <c r="B27" s="86">
        <f>-B25+B26</f>
        <v>-39168.595235617831</v>
      </c>
      <c r="C27" s="86">
        <f t="shared" ref="C27:L27" si="5">-C25+C26</f>
        <v>-44128.481368219407</v>
      </c>
      <c r="D27" s="86">
        <f t="shared" si="5"/>
        <v>-51672.426108896077</v>
      </c>
      <c r="E27" s="86">
        <f t="shared" si="5"/>
        <v>-55670.125195713001</v>
      </c>
      <c r="F27" s="86">
        <f t="shared" si="5"/>
        <v>-57666.277650153621</v>
      </c>
      <c r="G27" s="86">
        <f t="shared" si="5"/>
        <v>-63224.222344639609</v>
      </c>
      <c r="H27" s="86">
        <f t="shared" si="5"/>
        <v>-64313.266950923011</v>
      </c>
      <c r="I27" s="86">
        <f t="shared" si="5"/>
        <v>-70102.763484974246</v>
      </c>
      <c r="J27" s="86">
        <f t="shared" si="5"/>
        <v>-76519.656532343171</v>
      </c>
      <c r="K27" s="86">
        <f t="shared" si="5"/>
        <v>-82634.554844525148</v>
      </c>
      <c r="L27" s="177">
        <f t="shared" si="5"/>
        <v>-86944.013331258757</v>
      </c>
    </row>
    <row r="28" spans="1:12" x14ac:dyDescent="0.5">
      <c r="A28" s="166" t="s">
        <v>91</v>
      </c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1"/>
    </row>
    <row r="29" spans="1:12" x14ac:dyDescent="0.5">
      <c r="A29" s="171" t="s">
        <v>29</v>
      </c>
      <c r="B29" s="172">
        <v>6571</v>
      </c>
      <c r="C29" s="172">
        <v>6670.7695895308116</v>
      </c>
      <c r="D29" s="172">
        <v>7127.6854841576069</v>
      </c>
      <c r="E29" s="172">
        <v>7125.2485350765182</v>
      </c>
      <c r="F29" s="172">
        <v>7607.1890783332137</v>
      </c>
      <c r="G29" s="172">
        <v>7997.7890783332141</v>
      </c>
      <c r="H29" s="172">
        <v>8007.6440670383181</v>
      </c>
      <c r="I29" s="172">
        <v>8328.4801237290103</v>
      </c>
      <c r="J29" s="172">
        <v>8303.5697090763551</v>
      </c>
      <c r="K29" s="172">
        <v>8609.9353922452119</v>
      </c>
      <c r="L29" s="173">
        <v>8420.0973138653844</v>
      </c>
    </row>
    <row r="30" spans="1:12" x14ac:dyDescent="0.5">
      <c r="A30" s="171" t="s">
        <v>30</v>
      </c>
      <c r="B30" s="84">
        <v>11135.960658434418</v>
      </c>
      <c r="C30" s="84">
        <v>11057.093965525964</v>
      </c>
      <c r="D30" s="84">
        <v>11733.666593332404</v>
      </c>
      <c r="E30" s="84">
        <v>12045.111115837148</v>
      </c>
      <c r="F30" s="84">
        <v>11312.360033132894</v>
      </c>
      <c r="G30" s="84">
        <v>11116.257223178782</v>
      </c>
      <c r="H30" s="84">
        <v>9889.6019613717544</v>
      </c>
      <c r="I30" s="84">
        <v>10084.180550801962</v>
      </c>
      <c r="J30" s="84">
        <v>10139.637016035334</v>
      </c>
      <c r="K30" s="84">
        <v>9974.9437652342276</v>
      </c>
      <c r="L30" s="85">
        <v>9900.7080836994464</v>
      </c>
    </row>
    <row r="31" spans="1:12" x14ac:dyDescent="0.5">
      <c r="A31" s="178"/>
      <c r="B31" s="86">
        <f>-B29+B30</f>
        <v>4564.9606584344183</v>
      </c>
      <c r="C31" s="86">
        <f t="shared" ref="C31:L31" si="6">-C29+C30</f>
        <v>4386.3243759951529</v>
      </c>
      <c r="D31" s="86">
        <f t="shared" si="6"/>
        <v>4605.981109174797</v>
      </c>
      <c r="E31" s="86">
        <f t="shared" si="6"/>
        <v>4919.8625807606295</v>
      </c>
      <c r="F31" s="86">
        <f t="shared" si="6"/>
        <v>3705.1709547996807</v>
      </c>
      <c r="G31" s="86">
        <f t="shared" si="6"/>
        <v>3118.4681448455676</v>
      </c>
      <c r="H31" s="86">
        <f t="shared" si="6"/>
        <v>1881.9578943334363</v>
      </c>
      <c r="I31" s="86">
        <f t="shared" si="6"/>
        <v>1755.7004270729522</v>
      </c>
      <c r="J31" s="86">
        <f t="shared" si="6"/>
        <v>1836.0673069589793</v>
      </c>
      <c r="K31" s="86">
        <f t="shared" si="6"/>
        <v>1365.0083729890157</v>
      </c>
      <c r="L31" s="177">
        <f t="shared" si="6"/>
        <v>1480.610769834062</v>
      </c>
    </row>
    <row r="33" spans="1:14" x14ac:dyDescent="0.5">
      <c r="A33" s="188" t="s">
        <v>43</v>
      </c>
      <c r="B33" s="167">
        <v>2014</v>
      </c>
      <c r="C33" s="167">
        <v>2015</v>
      </c>
      <c r="D33" s="167">
        <v>2016</v>
      </c>
      <c r="E33" s="167">
        <v>2017</v>
      </c>
      <c r="F33" s="167">
        <v>2018</v>
      </c>
      <c r="G33" s="167">
        <v>2019</v>
      </c>
      <c r="H33" s="167">
        <v>2020</v>
      </c>
      <c r="I33" s="167">
        <v>2021</v>
      </c>
      <c r="J33" s="167">
        <v>2022</v>
      </c>
      <c r="K33" s="167">
        <v>2023</v>
      </c>
      <c r="L33" s="168">
        <v>2024</v>
      </c>
      <c r="N33" s="179" t="s">
        <v>94</v>
      </c>
    </row>
    <row r="34" spans="1:14" x14ac:dyDescent="0.5">
      <c r="A34" s="189" t="s">
        <v>35</v>
      </c>
      <c r="B34" s="180">
        <v>91807.121260347063</v>
      </c>
      <c r="C34" s="180">
        <v>99706.806118965906</v>
      </c>
      <c r="D34" s="180">
        <v>110718.47829096325</v>
      </c>
      <c r="E34" s="180">
        <v>113914.58807544997</v>
      </c>
      <c r="F34" s="180">
        <v>119723.96313294608</v>
      </c>
      <c r="G34" s="180">
        <v>127517.22882182302</v>
      </c>
      <c r="H34" s="180">
        <v>125875.91933464931</v>
      </c>
      <c r="I34" s="180">
        <v>133996.32080290504</v>
      </c>
      <c r="J34" s="180">
        <v>142073.28079710627</v>
      </c>
      <c r="K34" s="180">
        <v>149213.15158460377</v>
      </c>
      <c r="L34" s="181">
        <v>154269.94323324703</v>
      </c>
      <c r="N34" s="182">
        <f t="shared" ref="N34:N37" si="7">+(L34-B34)/B34</f>
        <v>0.68037011852019202</v>
      </c>
    </row>
    <row r="35" spans="1:14" x14ac:dyDescent="0.5">
      <c r="A35" s="183" t="s">
        <v>70</v>
      </c>
      <c r="B35" s="172">
        <v>3893.6530705967152</v>
      </c>
      <c r="C35" s="172">
        <v>4433.4693856752792</v>
      </c>
      <c r="D35" s="172">
        <v>4951.5580712343171</v>
      </c>
      <c r="E35" s="172">
        <v>5348.6907017646827</v>
      </c>
      <c r="F35" s="172">
        <v>5758.5215073370937</v>
      </c>
      <c r="G35" s="172">
        <v>6054.7465957198856</v>
      </c>
      <c r="H35" s="172">
        <v>4779.5270947957206</v>
      </c>
      <c r="I35" s="172">
        <v>5074.6445606199995</v>
      </c>
      <c r="J35" s="172">
        <v>4986.0568503997638</v>
      </c>
      <c r="K35" s="172">
        <v>4833.9784135543978</v>
      </c>
      <c r="L35" s="173">
        <v>5004.5363645500001</v>
      </c>
      <c r="N35" s="182">
        <f t="shared" si="7"/>
        <v>0.28530618260322776</v>
      </c>
    </row>
    <row r="36" spans="1:14" x14ac:dyDescent="0.5">
      <c r="A36" s="183" t="s">
        <v>2</v>
      </c>
      <c r="B36" s="172">
        <v>1366.1271309734511</v>
      </c>
      <c r="C36" s="172">
        <v>1467.1327433628317</v>
      </c>
      <c r="D36" s="172">
        <v>1296.5663716814158</v>
      </c>
      <c r="E36" s="172">
        <v>1213.1226017699114</v>
      </c>
      <c r="F36" s="172">
        <v>1133.4995552264613</v>
      </c>
      <c r="G36" s="172">
        <v>1240.5311150442476</v>
      </c>
      <c r="H36" s="172">
        <v>1329.5840707964601</v>
      </c>
      <c r="I36" s="172">
        <v>1191.6471986657589</v>
      </c>
      <c r="J36" s="172">
        <v>1474.296304664427</v>
      </c>
      <c r="K36" s="172">
        <v>1731.8244247991652</v>
      </c>
      <c r="L36" s="173">
        <v>1679.7539575205346</v>
      </c>
      <c r="N36" s="182">
        <f t="shared" si="7"/>
        <v>0.22957367541892296</v>
      </c>
    </row>
    <row r="37" spans="1:14" x14ac:dyDescent="0.5">
      <c r="A37" s="183" t="s">
        <v>3</v>
      </c>
      <c r="B37" s="172">
        <v>25997.332397385599</v>
      </c>
      <c r="C37" s="172">
        <v>27875.656048183715</v>
      </c>
      <c r="D37" s="172">
        <v>28904.781449013353</v>
      </c>
      <c r="E37" s="172">
        <v>27156.363582013419</v>
      </c>
      <c r="F37" s="172">
        <v>28128.947454824272</v>
      </c>
      <c r="G37" s="172">
        <v>27784.162324667479</v>
      </c>
      <c r="H37" s="172">
        <v>25829.952464929109</v>
      </c>
      <c r="I37" s="172">
        <v>26528.245400527358</v>
      </c>
      <c r="J37" s="172">
        <v>27769.210824494254</v>
      </c>
      <c r="K37" s="172">
        <v>28406.756963728123</v>
      </c>
      <c r="L37" s="173">
        <v>27811.207576528068</v>
      </c>
      <c r="N37" s="182">
        <f t="shared" si="7"/>
        <v>6.9771588539017965E-2</v>
      </c>
    </row>
    <row r="38" spans="1:14" x14ac:dyDescent="0.5">
      <c r="A38" s="183" t="s">
        <v>4</v>
      </c>
      <c r="B38" s="172">
        <v>9478.9709076104627</v>
      </c>
      <c r="C38" s="172">
        <v>10065.600161035196</v>
      </c>
      <c r="D38" s="172">
        <v>11365.505547583998</v>
      </c>
      <c r="E38" s="172">
        <v>11752.15298139444</v>
      </c>
      <c r="F38" s="172">
        <v>12379.125296605082</v>
      </c>
      <c r="G38" s="172">
        <v>13244.454337730536</v>
      </c>
      <c r="H38" s="172">
        <v>13571.381427465005</v>
      </c>
      <c r="I38" s="172">
        <v>15108.321607319369</v>
      </c>
      <c r="J38" s="172">
        <v>15748.223516563745</v>
      </c>
      <c r="K38" s="172">
        <v>15046.756069359662</v>
      </c>
      <c r="L38" s="173">
        <v>15460.050707875722</v>
      </c>
      <c r="N38" s="182">
        <f>+(L38-B38)/B38</f>
        <v>0.63098408662307193</v>
      </c>
    </row>
    <row r="39" spans="1:14" x14ac:dyDescent="0.5">
      <c r="A39" s="183" t="s">
        <v>69</v>
      </c>
      <c r="B39" s="172">
        <v>43998.737753780828</v>
      </c>
      <c r="C39" s="172">
        <v>48536.778191178084</v>
      </c>
      <c r="D39" s="172">
        <v>56283.881367292561</v>
      </c>
      <c r="E39" s="172">
        <v>60304.209673430996</v>
      </c>
      <c r="F39" s="172">
        <v>63146.78024061997</v>
      </c>
      <c r="G39" s="172">
        <v>69410.545370327658</v>
      </c>
      <c r="H39" s="172">
        <v>70428.730209624686</v>
      </c>
      <c r="I39" s="172">
        <v>76318.081912043563</v>
      </c>
      <c r="J39" s="172">
        <v>82333.223591907721</v>
      </c>
      <c r="K39" s="172">
        <v>88956.189320917198</v>
      </c>
      <c r="L39" s="173">
        <v>94191.717023634948</v>
      </c>
      <c r="N39" s="182">
        <f t="shared" ref="N39:N40" si="8">+(L39-B39)/B39</f>
        <v>1.1407822549532349</v>
      </c>
    </row>
    <row r="40" spans="1:14" x14ac:dyDescent="0.5">
      <c r="A40" s="183" t="s">
        <v>66</v>
      </c>
      <c r="B40" s="84">
        <v>4830.1425181630002</v>
      </c>
      <c r="C40" s="84">
        <v>4408.2968229586786</v>
      </c>
      <c r="D40" s="84">
        <v>4611.4552583964823</v>
      </c>
      <c r="E40" s="84">
        <v>4634.0844777179973</v>
      </c>
      <c r="F40" s="84">
        <v>5480.5025904663507</v>
      </c>
      <c r="G40" s="84">
        <v>6186.323025688047</v>
      </c>
      <c r="H40" s="84">
        <v>6115.463258701674</v>
      </c>
      <c r="I40" s="84">
        <v>6215.3184270693191</v>
      </c>
      <c r="J40" s="84">
        <v>5813.5670595645506</v>
      </c>
      <c r="K40" s="84">
        <v>6321.6344763920542</v>
      </c>
      <c r="L40" s="85">
        <v>7247.7036923761971</v>
      </c>
      <c r="N40" s="182">
        <f t="shared" si="8"/>
        <v>0.5005154951685864</v>
      </c>
    </row>
    <row r="41" spans="1:14" x14ac:dyDescent="0.5">
      <c r="A41" s="184" t="s">
        <v>93</v>
      </c>
      <c r="B41" s="185">
        <v>501.3</v>
      </c>
      <c r="C41" s="185">
        <v>657.4</v>
      </c>
      <c r="D41" s="185">
        <v>788.5</v>
      </c>
      <c r="E41" s="185">
        <v>1014.8</v>
      </c>
      <c r="F41" s="185">
        <v>1569.9</v>
      </c>
      <c r="G41" s="185">
        <v>1785</v>
      </c>
      <c r="H41" s="185">
        <v>1929.1</v>
      </c>
      <c r="I41" s="185">
        <v>1446.9</v>
      </c>
      <c r="J41" s="185">
        <v>1458.7</v>
      </c>
      <c r="K41" s="185">
        <v>1627.711</v>
      </c>
      <c r="L41" s="186">
        <v>1702.5802892723593</v>
      </c>
      <c r="N41" s="182">
        <f>+(L41-B41)/B41</f>
        <v>2.3963301202321152</v>
      </c>
    </row>
    <row r="42" spans="1:14" x14ac:dyDescent="0.5">
      <c r="A42" s="165"/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</row>
    <row r="44" spans="1:14" x14ac:dyDescent="0.5">
      <c r="A44" s="188" t="s">
        <v>44</v>
      </c>
      <c r="B44" s="167">
        <v>2014</v>
      </c>
      <c r="C44" s="167">
        <v>2015</v>
      </c>
      <c r="D44" s="167">
        <v>2016</v>
      </c>
      <c r="E44" s="167">
        <v>2017</v>
      </c>
      <c r="F44" s="167">
        <v>2018</v>
      </c>
      <c r="G44" s="167">
        <v>2019</v>
      </c>
      <c r="H44" s="167">
        <v>2020</v>
      </c>
      <c r="I44" s="167">
        <v>2021</v>
      </c>
      <c r="J44" s="167">
        <v>2022</v>
      </c>
      <c r="K44" s="167">
        <v>2023</v>
      </c>
      <c r="L44" s="168">
        <v>2024</v>
      </c>
    </row>
    <row r="45" spans="1:14" x14ac:dyDescent="0.5">
      <c r="A45" s="189" t="s">
        <v>35</v>
      </c>
      <c r="B45" s="95">
        <v>95795.165268574987</v>
      </c>
      <c r="C45" s="95">
        <v>101881.35764934035</v>
      </c>
      <c r="D45" s="95">
        <v>112981.88643600889</v>
      </c>
      <c r="E45" s="95">
        <v>119145.60790117149</v>
      </c>
      <c r="F45" s="95">
        <v>124273.71413503052</v>
      </c>
      <c r="G45" s="95">
        <v>133674.69992498515</v>
      </c>
      <c r="H45" s="95">
        <v>133315.19027544119</v>
      </c>
      <c r="I45" s="95">
        <v>135458.46231464582</v>
      </c>
      <c r="J45" s="95">
        <v>140641.6287987745</v>
      </c>
      <c r="K45" s="95">
        <v>151668.05600383994</v>
      </c>
      <c r="L45" s="96">
        <v>159815.62925899189</v>
      </c>
    </row>
    <row r="46" spans="1:14" x14ac:dyDescent="0.5">
      <c r="A46" s="183" t="s">
        <v>70</v>
      </c>
      <c r="B46" s="84">
        <v>18531.195850478354</v>
      </c>
      <c r="C46" s="84">
        <v>25352.989379159288</v>
      </c>
      <c r="D46" s="84">
        <v>32031.073224116401</v>
      </c>
      <c r="E46" s="84">
        <v>36603.713163162938</v>
      </c>
      <c r="F46" s="84">
        <v>40796.278851792718</v>
      </c>
      <c r="G46" s="84">
        <v>49024.152751355476</v>
      </c>
      <c r="H46" s="84">
        <v>55060.709666213967</v>
      </c>
      <c r="I46" s="84">
        <v>59758.86704261</v>
      </c>
      <c r="J46" s="84">
        <v>60491.571094283492</v>
      </c>
      <c r="K46" s="84">
        <v>69838.411993915215</v>
      </c>
      <c r="L46" s="85">
        <v>75258.013496920292</v>
      </c>
    </row>
    <row r="47" spans="1:14" x14ac:dyDescent="0.5">
      <c r="A47" s="183" t="s">
        <v>2</v>
      </c>
      <c r="B47" s="84">
        <v>35125</v>
      </c>
      <c r="C47" s="84">
        <v>36335</v>
      </c>
      <c r="D47" s="84">
        <v>39455.937101694915</v>
      </c>
      <c r="E47" s="84">
        <v>39422.437994304441</v>
      </c>
      <c r="F47" s="84">
        <v>40061</v>
      </c>
      <c r="G47" s="84">
        <v>40822.749038785565</v>
      </c>
      <c r="H47" s="84">
        <v>38405</v>
      </c>
      <c r="I47" s="84">
        <v>37036.399804730812</v>
      </c>
      <c r="J47" s="84">
        <v>42675.596536892437</v>
      </c>
      <c r="K47" s="84">
        <v>44132.460267593589</v>
      </c>
      <c r="L47" s="85">
        <v>45390.690594820117</v>
      </c>
    </row>
    <row r="48" spans="1:14" x14ac:dyDescent="0.5">
      <c r="A48" s="183" t="s">
        <v>3</v>
      </c>
      <c r="B48" s="84">
        <v>13639.205630549393</v>
      </c>
      <c r="C48" s="84">
        <v>13989.577169294738</v>
      </c>
      <c r="D48" s="84">
        <v>14795.137329561543</v>
      </c>
      <c r="E48" s="84">
        <v>15496.264333489267</v>
      </c>
      <c r="F48" s="84">
        <v>14771.435901017896</v>
      </c>
      <c r="G48" s="84">
        <v>14491.587747164282</v>
      </c>
      <c r="H48" s="84">
        <v>13834.46476639349</v>
      </c>
      <c r="I48" s="84">
        <v>13745.676914404619</v>
      </c>
      <c r="J48" s="84">
        <v>13292.222283769093</v>
      </c>
      <c r="K48" s="84">
        <v>13069.904731023691</v>
      </c>
      <c r="L48" s="85">
        <v>13340.170052563961</v>
      </c>
    </row>
    <row r="49" spans="1:12" x14ac:dyDescent="0.5">
      <c r="A49" s="183" t="s">
        <v>4</v>
      </c>
      <c r="B49" s="84">
        <v>4233.0671919498127</v>
      </c>
      <c r="C49" s="84">
        <v>1967.8068254016998</v>
      </c>
      <c r="D49" s="84">
        <v>1882.9508549071898</v>
      </c>
      <c r="E49" s="84">
        <v>1922.3014426597163</v>
      </c>
      <c r="F49" s="84">
        <v>1852.2247586206897</v>
      </c>
      <c r="G49" s="84">
        <v>2625.0041388130221</v>
      </c>
      <c r="H49" s="84">
        <v>2356.3276227603087</v>
      </c>
      <c r="I49" s="84">
        <v>2106.6835750290757</v>
      </c>
      <c r="J49" s="84">
        <v>2293.0448082296216</v>
      </c>
      <c r="K49" s="84">
        <v>2408.5756537564907</v>
      </c>
      <c r="L49" s="85">
        <v>2527.3110924852799</v>
      </c>
    </row>
    <row r="50" spans="1:12" x14ac:dyDescent="0.5">
      <c r="A50" s="183" t="s">
        <v>69</v>
      </c>
      <c r="B50" s="84">
        <v>4830.1425181630002</v>
      </c>
      <c r="C50" s="84">
        <v>4408.2968229586786</v>
      </c>
      <c r="D50" s="84">
        <v>4611.4552583964823</v>
      </c>
      <c r="E50" s="84">
        <v>4634.0844777179973</v>
      </c>
      <c r="F50" s="84">
        <v>5480.5025904663507</v>
      </c>
      <c r="G50" s="84">
        <v>6186.323025688047</v>
      </c>
      <c r="H50" s="84">
        <v>6115.409749241282</v>
      </c>
      <c r="I50" s="84">
        <v>6215.3255638889095</v>
      </c>
      <c r="J50" s="84">
        <v>5689.0542879995246</v>
      </c>
      <c r="K50" s="84">
        <v>5709.3797946720697</v>
      </c>
      <c r="L50" s="85">
        <v>6906.4404851762174</v>
      </c>
    </row>
    <row r="51" spans="1:12" x14ac:dyDescent="0.5">
      <c r="A51" s="183" t="s">
        <v>66</v>
      </c>
      <c r="B51" s="84">
        <v>11135.960658434418</v>
      </c>
      <c r="C51" s="84">
        <v>11057.093965525964</v>
      </c>
      <c r="D51" s="84">
        <v>11733.666593332404</v>
      </c>
      <c r="E51" s="84">
        <v>12045.111115837148</v>
      </c>
      <c r="F51" s="84">
        <v>11312.360033132894</v>
      </c>
      <c r="G51" s="84">
        <v>11116.257223178782</v>
      </c>
      <c r="H51" s="84">
        <v>9889.6019613717544</v>
      </c>
      <c r="I51" s="84">
        <v>10084.180550801962</v>
      </c>
      <c r="J51" s="84">
        <v>10139.637016035334</v>
      </c>
      <c r="K51" s="84">
        <v>9974.9437652342276</v>
      </c>
      <c r="L51" s="85">
        <v>9900.7080836994464</v>
      </c>
    </row>
    <row r="52" spans="1:12" x14ac:dyDescent="0.5">
      <c r="A52" s="184" t="s">
        <v>93</v>
      </c>
      <c r="B52" s="86">
        <v>8300.5934189999989</v>
      </c>
      <c r="C52" s="86">
        <v>8770.5934869999728</v>
      </c>
      <c r="D52" s="86">
        <v>8471.6660739999679</v>
      </c>
      <c r="E52" s="86">
        <v>9021.6953739999899</v>
      </c>
      <c r="F52" s="86">
        <v>9999.9119999999893</v>
      </c>
      <c r="G52" s="86">
        <v>9408.6259999999638</v>
      </c>
      <c r="H52" s="86">
        <v>7653.6229999999805</v>
      </c>
      <c r="I52" s="86">
        <v>6511.3360000000284</v>
      </c>
      <c r="J52" s="86">
        <v>5935.9899999999934</v>
      </c>
      <c r="K52" s="86">
        <v>5922.125115924664</v>
      </c>
      <c r="L52" s="177">
        <v>6151.0322461265987</v>
      </c>
    </row>
    <row r="53" spans="1:12" x14ac:dyDescent="0.5">
      <c r="A53" s="165"/>
      <c r="B53" s="165"/>
      <c r="C53" s="165"/>
      <c r="D53" s="165"/>
      <c r="E53" s="165"/>
      <c r="F53" s="165"/>
      <c r="G53" s="165"/>
      <c r="H53" s="165"/>
      <c r="I53" s="165"/>
      <c r="J53" s="165"/>
      <c r="K53" s="165"/>
      <c r="L53" s="165"/>
    </row>
    <row r="54" spans="1:12" x14ac:dyDescent="0.5">
      <c r="A54" s="165"/>
      <c r="B54" s="165"/>
      <c r="C54" s="165"/>
      <c r="D54" s="165"/>
      <c r="E54" s="165"/>
      <c r="F54" s="165"/>
      <c r="G54" s="165"/>
      <c r="H54" s="165"/>
      <c r="I54" s="165"/>
      <c r="J54" s="165"/>
      <c r="K54" s="165"/>
      <c r="L54" s="165"/>
    </row>
    <row r="55" spans="1:12" x14ac:dyDescent="0.5">
      <c r="A55" s="165"/>
      <c r="B55" s="165"/>
      <c r="C55" s="165"/>
      <c r="D55" s="165"/>
      <c r="E55" s="165"/>
      <c r="F55" s="165"/>
      <c r="G55" s="165"/>
      <c r="H55" s="165"/>
      <c r="I55" s="165"/>
      <c r="J55" s="165"/>
      <c r="K55" s="165"/>
      <c r="L55" s="165"/>
    </row>
    <row r="56" spans="1:12" x14ac:dyDescent="0.5">
      <c r="A56" s="165"/>
      <c r="B56" s="165"/>
      <c r="C56" s="165"/>
      <c r="D56" s="165"/>
      <c r="E56" s="165"/>
      <c r="F56" s="165"/>
      <c r="G56" s="165"/>
      <c r="H56" s="165"/>
      <c r="I56" s="165"/>
      <c r="J56" s="165"/>
      <c r="K56" s="165"/>
      <c r="L56" s="165"/>
    </row>
    <row r="57" spans="1:12" x14ac:dyDescent="0.5">
      <c r="A57" s="165"/>
      <c r="B57" s="165"/>
      <c r="C57" s="165"/>
      <c r="D57" s="165"/>
      <c r="E57" s="165"/>
      <c r="F57" s="165"/>
      <c r="G57" s="165"/>
      <c r="H57" s="165"/>
      <c r="I57" s="165"/>
      <c r="J57" s="165"/>
      <c r="K57" s="165"/>
      <c r="L57" s="165"/>
    </row>
    <row r="58" spans="1:12" x14ac:dyDescent="0.5">
      <c r="A58" s="165"/>
      <c r="B58" s="165"/>
      <c r="C58" s="165"/>
      <c r="D58" s="165"/>
      <c r="E58" s="165"/>
      <c r="F58" s="165"/>
      <c r="G58" s="165"/>
      <c r="H58" s="165"/>
      <c r="I58" s="165"/>
      <c r="J58" s="165"/>
      <c r="K58" s="165"/>
      <c r="L58" s="165"/>
    </row>
    <row r="59" spans="1:12" x14ac:dyDescent="0.5">
      <c r="A59" s="165"/>
      <c r="B59" s="165"/>
      <c r="C59" s="165"/>
      <c r="D59" s="165"/>
      <c r="E59" s="165"/>
      <c r="F59" s="165"/>
      <c r="G59" s="165"/>
      <c r="H59" s="165"/>
      <c r="I59" s="165"/>
      <c r="J59" s="165"/>
      <c r="K59" s="165"/>
      <c r="L59" s="165"/>
    </row>
    <row r="60" spans="1:12" x14ac:dyDescent="0.5">
      <c r="A60" s="165"/>
      <c r="B60" s="165"/>
      <c r="C60" s="165"/>
      <c r="D60" s="165"/>
      <c r="E60" s="165"/>
      <c r="F60" s="165"/>
      <c r="G60" s="165"/>
      <c r="H60" s="165"/>
      <c r="I60" s="165"/>
      <c r="J60" s="165"/>
      <c r="K60" s="165"/>
      <c r="L60" s="165"/>
    </row>
  </sheetData>
  <conditionalFormatting sqref="A29:A30">
    <cfRule type="expression" dxfId="9" priority="8" stopIfTrue="1">
      <formula>MOD(ROW(),2)=0</formula>
    </cfRule>
  </conditionalFormatting>
  <conditionalFormatting sqref="A5:L7">
    <cfRule type="expression" dxfId="8" priority="6" stopIfTrue="1">
      <formula>MOD(ROW(),2)=0</formula>
    </cfRule>
  </conditionalFormatting>
  <conditionalFormatting sqref="A9:L11">
    <cfRule type="expression" dxfId="7" priority="5" stopIfTrue="1">
      <formula>MOD(ROW(),2)=0</formula>
    </cfRule>
  </conditionalFormatting>
  <conditionalFormatting sqref="A13:L15">
    <cfRule type="expression" dxfId="6" priority="4" stopIfTrue="1">
      <formula>MOD(ROW(),2)=0</formula>
    </cfRule>
  </conditionalFormatting>
  <conditionalFormatting sqref="A17:L19">
    <cfRule type="expression" dxfId="5" priority="3" stopIfTrue="1">
      <formula>MOD(ROW(),2)=0</formula>
    </cfRule>
  </conditionalFormatting>
  <conditionalFormatting sqref="A21:L23">
    <cfRule type="expression" dxfId="4" priority="2" stopIfTrue="1">
      <formula>MOD(ROW(),2)=0</formula>
    </cfRule>
  </conditionalFormatting>
  <conditionalFormatting sqref="A25:L27">
    <cfRule type="expression" dxfId="3" priority="7" stopIfTrue="1">
      <formula>MOD(ROW(),2)=0</formula>
    </cfRule>
  </conditionalFormatting>
  <conditionalFormatting sqref="B29:L31">
    <cfRule type="expression" dxfId="2" priority="1" stopIfTrue="1">
      <formula>MOD(ROW(),2)=0</formula>
    </cfRule>
  </conditionalFormatting>
  <conditionalFormatting sqref="B34:L42">
    <cfRule type="expression" dxfId="1" priority="10" stopIfTrue="1">
      <formula>MOD(ROW(),2)=0</formula>
    </cfRule>
  </conditionalFormatting>
  <conditionalFormatting sqref="B45:L52">
    <cfRule type="expression" dxfId="0" priority="9" stopIfTrue="1">
      <formula>MOD(ROW(),2)=0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E1217-8831-4C7E-87D9-2861184B1649}">
  <dimension ref="A1:CF113"/>
  <sheetViews>
    <sheetView tabSelected="1" topLeftCell="A39" zoomScale="70" zoomScaleNormal="70" workbookViewId="0">
      <selection activeCell="P57" sqref="P57"/>
    </sheetView>
  </sheetViews>
  <sheetFormatPr baseColWidth="10" defaultRowHeight="17" x14ac:dyDescent="0.5"/>
  <cols>
    <col min="1" max="1" width="23.26953125" style="40" customWidth="1"/>
    <col min="2" max="2" width="10.453125" style="40" customWidth="1"/>
    <col min="3" max="3" width="11.453125" style="40" customWidth="1"/>
    <col min="4" max="11" width="10.90625" style="40"/>
    <col min="12" max="12" width="10.90625" style="66"/>
    <col min="13" max="13" width="13.54296875" style="40" customWidth="1"/>
    <col min="14" max="14" width="15.1796875" style="40" customWidth="1"/>
    <col min="15" max="15" width="13.6328125" style="40" customWidth="1"/>
    <col min="16" max="16384" width="10.90625" style="40"/>
  </cols>
  <sheetData>
    <row r="1" spans="1:84" x14ac:dyDescent="0.5">
      <c r="A1" s="82" t="s">
        <v>175</v>
      </c>
      <c r="L1" s="40"/>
    </row>
    <row r="2" spans="1:84" x14ac:dyDescent="0.5">
      <c r="A2" s="40" t="s">
        <v>96</v>
      </c>
      <c r="L2" s="40"/>
    </row>
    <row r="3" spans="1:84" x14ac:dyDescent="0.5">
      <c r="A3" s="67" t="s">
        <v>111</v>
      </c>
      <c r="B3" s="79">
        <v>2014</v>
      </c>
      <c r="C3" s="79">
        <v>2015</v>
      </c>
      <c r="D3" s="79">
        <v>2016</v>
      </c>
      <c r="E3" s="79">
        <v>2017</v>
      </c>
      <c r="F3" s="79">
        <v>2018</v>
      </c>
      <c r="G3" s="79">
        <v>2019</v>
      </c>
      <c r="H3" s="79">
        <v>2020</v>
      </c>
      <c r="I3" s="79">
        <v>2021</v>
      </c>
      <c r="J3" s="79">
        <v>2022</v>
      </c>
      <c r="K3" s="79">
        <v>2023</v>
      </c>
      <c r="L3" s="79">
        <v>2024</v>
      </c>
      <c r="M3" s="199" t="s">
        <v>183</v>
      </c>
    </row>
    <row r="4" spans="1:84" s="70" customFormat="1" x14ac:dyDescent="0.5">
      <c r="A4" s="69" t="s">
        <v>52</v>
      </c>
      <c r="B4" s="52"/>
      <c r="C4" s="52"/>
      <c r="D4" s="52"/>
      <c r="E4" s="74"/>
      <c r="F4" s="52"/>
      <c r="G4" s="52"/>
      <c r="H4" s="52"/>
      <c r="I4" s="52"/>
      <c r="J4" s="52"/>
      <c r="K4" s="52"/>
      <c r="L4" s="52"/>
      <c r="M4" s="197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</row>
    <row r="5" spans="1:84" s="70" customFormat="1" x14ac:dyDescent="0.5">
      <c r="A5" s="73" t="s">
        <v>53</v>
      </c>
      <c r="B5" s="52">
        <v>110986.89595742281</v>
      </c>
      <c r="C5" s="52">
        <v>113873.48402866485</v>
      </c>
      <c r="D5" s="52">
        <v>118864.97677618754</v>
      </c>
      <c r="E5" s="74">
        <v>123343.19118681617</v>
      </c>
      <c r="F5" s="52">
        <v>128637.87847450936</v>
      </c>
      <c r="G5" s="52">
        <v>134058.57975755486</v>
      </c>
      <c r="H5" s="52">
        <v>132932.03611684978</v>
      </c>
      <c r="I5" s="52">
        <v>135721.14371214894</v>
      </c>
      <c r="J5" s="52">
        <v>136740.71450148028</v>
      </c>
      <c r="K5" s="52">
        <v>136136.77256918204</v>
      </c>
      <c r="L5" s="52">
        <v>134840.88353103673</v>
      </c>
      <c r="M5" s="197">
        <f t="shared" ref="M5:M12" si="0">+L5-B5</f>
        <v>23853.987573613922</v>
      </c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</row>
    <row r="6" spans="1:84" s="70" customFormat="1" x14ac:dyDescent="0.5">
      <c r="A6" s="73" t="s">
        <v>54</v>
      </c>
      <c r="B6" s="52">
        <v>3465.6534374147241</v>
      </c>
      <c r="C6" s="52">
        <v>3569.5965913452801</v>
      </c>
      <c r="D6" s="52">
        <v>3572.3429434120139</v>
      </c>
      <c r="E6" s="74">
        <v>3336.7483345425098</v>
      </c>
      <c r="F6" s="52">
        <v>3460.9038578297746</v>
      </c>
      <c r="G6" s="52">
        <v>3299.4100357027014</v>
      </c>
      <c r="H6" s="52">
        <v>3188.2458836521814</v>
      </c>
      <c r="I6" s="52">
        <v>3209.951055909748</v>
      </c>
      <c r="J6" s="52">
        <v>3362.8714372732179</v>
      </c>
      <c r="K6" s="52">
        <v>3342.2380111713828</v>
      </c>
      <c r="L6" s="52">
        <v>3330.4806189252063</v>
      </c>
      <c r="M6" s="197">
        <f t="shared" si="0"/>
        <v>-135.17281848951779</v>
      </c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</row>
    <row r="7" spans="1:84" s="70" customFormat="1" x14ac:dyDescent="0.5">
      <c r="A7" s="73" t="s">
        <v>55</v>
      </c>
      <c r="B7" s="52">
        <v>20535.996612590745</v>
      </c>
      <c r="C7" s="52">
        <v>21581.038291597444</v>
      </c>
      <c r="D7" s="52">
        <v>23003.505280656795</v>
      </c>
      <c r="E7" s="74">
        <v>23666.499499992318</v>
      </c>
      <c r="F7" s="52">
        <v>23922.150026125048</v>
      </c>
      <c r="G7" s="52">
        <v>23415.107444996673</v>
      </c>
      <c r="H7" s="52">
        <v>21744.661422291429</v>
      </c>
      <c r="I7" s="52">
        <v>22662.102319605558</v>
      </c>
      <c r="J7" s="52">
        <v>22097.068659720724</v>
      </c>
      <c r="K7" s="52">
        <v>22248.941328615423</v>
      </c>
      <c r="L7" s="52">
        <v>21680.104702387838</v>
      </c>
      <c r="M7" s="197">
        <f t="shared" si="0"/>
        <v>1144.1080897970933</v>
      </c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</row>
    <row r="8" spans="1:84" s="70" customFormat="1" x14ac:dyDescent="0.5">
      <c r="A8" s="73" t="s">
        <v>56</v>
      </c>
      <c r="B8" s="52">
        <v>17138.381321806075</v>
      </c>
      <c r="C8" s="52">
        <v>18100.601382715908</v>
      </c>
      <c r="D8" s="52">
        <v>18846.392750982246</v>
      </c>
      <c r="E8" s="74">
        <v>19553.781852775308</v>
      </c>
      <c r="F8" s="52">
        <v>20134.576489823878</v>
      </c>
      <c r="G8" s="52">
        <v>20729.481154647263</v>
      </c>
      <c r="H8" s="52">
        <v>18660.057718452012</v>
      </c>
      <c r="I8" s="52">
        <v>19703.452408722813</v>
      </c>
      <c r="J8" s="52">
        <v>19903.625638330741</v>
      </c>
      <c r="K8" s="52">
        <v>20694.342927363028</v>
      </c>
      <c r="L8" s="52">
        <v>20653.53371705164</v>
      </c>
      <c r="M8" s="197">
        <f t="shared" si="0"/>
        <v>3515.1523952455645</v>
      </c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</row>
    <row r="9" spans="1:84" s="70" customFormat="1" x14ac:dyDescent="0.5">
      <c r="A9" s="73" t="s">
        <v>57</v>
      </c>
      <c r="B9" s="52">
        <v>25750.536671583548</v>
      </c>
      <c r="C9" s="52">
        <v>26054.204819220802</v>
      </c>
      <c r="D9" s="52">
        <v>26607.011612570139</v>
      </c>
      <c r="E9" s="74">
        <v>26666.721873731454</v>
      </c>
      <c r="F9" s="52">
        <v>27000.91502995104</v>
      </c>
      <c r="G9" s="52">
        <v>27401.695527231117</v>
      </c>
      <c r="H9" s="52">
        <v>24704.619459491412</v>
      </c>
      <c r="I9" s="52">
        <v>25598.356327319634</v>
      </c>
      <c r="J9" s="52">
        <v>25834.622248036092</v>
      </c>
      <c r="K9" s="52">
        <v>27354.762397479717</v>
      </c>
      <c r="L9" s="52">
        <v>27371.245152711213</v>
      </c>
      <c r="M9" s="197">
        <f t="shared" si="0"/>
        <v>1620.7084811276654</v>
      </c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</row>
    <row r="10" spans="1:84" s="70" customFormat="1" x14ac:dyDescent="0.5">
      <c r="A10" s="73" t="s">
        <v>58</v>
      </c>
      <c r="B10" s="52">
        <v>2681.3543933999999</v>
      </c>
      <c r="C10" s="52">
        <v>3599.9949423599996</v>
      </c>
      <c r="D10" s="52">
        <v>4955.9296904200964</v>
      </c>
      <c r="E10" s="74">
        <v>5082.4232194087272</v>
      </c>
      <c r="F10" s="52">
        <v>4676.0893107287957</v>
      </c>
      <c r="G10" s="52">
        <v>4722.9276867519538</v>
      </c>
      <c r="H10" s="52">
        <v>4357.7927626608252</v>
      </c>
      <c r="I10" s="52">
        <v>5956.9534146443748</v>
      </c>
      <c r="J10" s="52">
        <v>6690.3783365834934</v>
      </c>
      <c r="K10" s="52">
        <v>7618.5734032652754</v>
      </c>
      <c r="L10" s="52">
        <v>7313.1512480238944</v>
      </c>
      <c r="M10" s="197">
        <f t="shared" si="0"/>
        <v>4631.7968546238944</v>
      </c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</row>
    <row r="11" spans="1:84" s="70" customFormat="1" x14ac:dyDescent="0.5">
      <c r="A11" s="73" t="s">
        <v>60</v>
      </c>
      <c r="B11" s="52">
        <v>70605.28049784567</v>
      </c>
      <c r="C11" s="52">
        <v>74491.24626985169</v>
      </c>
      <c r="D11" s="52">
        <v>79453.824184487705</v>
      </c>
      <c r="E11" s="74">
        <v>75623.534428939107</v>
      </c>
      <c r="F11" s="74">
        <v>81246.205288620899</v>
      </c>
      <c r="G11" s="52">
        <v>86131.807491146508</v>
      </c>
      <c r="H11" s="52">
        <v>85738.4459682085</v>
      </c>
      <c r="I11" s="52">
        <v>89117.40747149977</v>
      </c>
      <c r="J11" s="52">
        <v>91421.960849496958</v>
      </c>
      <c r="K11" s="52">
        <v>97272.060776414844</v>
      </c>
      <c r="L11" s="52">
        <v>111108.09138449555</v>
      </c>
      <c r="M11" s="197">
        <f t="shared" si="0"/>
        <v>40502.810886649881</v>
      </c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</row>
    <row r="12" spans="1:84" s="70" customFormat="1" x14ac:dyDescent="0.5">
      <c r="A12" s="73" t="s">
        <v>61</v>
      </c>
      <c r="B12" s="52">
        <v>19399.036065724398</v>
      </c>
      <c r="C12" s="52">
        <v>17100.214355099401</v>
      </c>
      <c r="D12" s="52">
        <v>19402.024292169343</v>
      </c>
      <c r="E12" s="74">
        <v>25498.747267227729</v>
      </c>
      <c r="F12" s="52">
        <v>25856.474868105404</v>
      </c>
      <c r="G12" s="52">
        <v>25728.529842677028</v>
      </c>
      <c r="H12" s="52">
        <v>28627.751510376431</v>
      </c>
      <c r="I12" s="52">
        <v>29829.559627796469</v>
      </c>
      <c r="J12" s="52">
        <v>37545.619818056017</v>
      </c>
      <c r="K12" s="52">
        <v>41869.229119232179</v>
      </c>
      <c r="L12" s="52">
        <v>42983.048963745052</v>
      </c>
      <c r="M12" s="197">
        <f t="shared" si="0"/>
        <v>23584.012898020654</v>
      </c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</row>
    <row r="13" spans="1:84" s="70" customFormat="1" x14ac:dyDescent="0.5">
      <c r="A13" s="194" t="s">
        <v>62</v>
      </c>
      <c r="B13" s="195">
        <f>SUM(B5:B12)</f>
        <v>270563.13495778799</v>
      </c>
      <c r="C13" s="195">
        <f t="shared" ref="C13:L13" si="1">SUM(C5:C12)</f>
        <v>278370.38068085536</v>
      </c>
      <c r="D13" s="195">
        <f t="shared" si="1"/>
        <v>294706.00753088586</v>
      </c>
      <c r="E13" s="195">
        <f t="shared" si="1"/>
        <v>302771.64766343334</v>
      </c>
      <c r="F13" s="195">
        <f t="shared" si="1"/>
        <v>314935.19334569422</v>
      </c>
      <c r="G13" s="195">
        <f t="shared" si="1"/>
        <v>325487.53894070809</v>
      </c>
      <c r="H13" s="195">
        <f t="shared" si="1"/>
        <v>319953.61084198253</v>
      </c>
      <c r="I13" s="195">
        <f t="shared" si="1"/>
        <v>331798.92633764731</v>
      </c>
      <c r="J13" s="195">
        <f t="shared" si="1"/>
        <v>343596.86148897751</v>
      </c>
      <c r="K13" s="195">
        <f t="shared" si="1"/>
        <v>356536.92053272389</v>
      </c>
      <c r="L13" s="195">
        <f t="shared" si="1"/>
        <v>369280.53931837715</v>
      </c>
      <c r="M13" s="198">
        <f>+L13-B13</f>
        <v>98717.404360589164</v>
      </c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</row>
    <row r="14" spans="1:84" x14ac:dyDescent="0.5">
      <c r="B14" s="201" t="s">
        <v>184</v>
      </c>
      <c r="C14" s="200">
        <f>+(C13-B13)/B13</f>
        <v>2.8855541329698985E-2</v>
      </c>
      <c r="D14" s="200">
        <f t="shared" ref="D14:L14" si="2">+(D13-C13)/C13</f>
        <v>5.8683063945509657E-2</v>
      </c>
      <c r="E14" s="200">
        <f t="shared" si="2"/>
        <v>2.7368427946628048E-2</v>
      </c>
      <c r="F14" s="200">
        <f t="shared" si="2"/>
        <v>4.0173991772776918E-2</v>
      </c>
      <c r="G14" s="200">
        <f t="shared" si="2"/>
        <v>3.3506403279073685E-2</v>
      </c>
      <c r="H14" s="200">
        <f t="shared" si="2"/>
        <v>-1.7001966086737475E-2</v>
      </c>
      <c r="I14" s="200">
        <f t="shared" si="2"/>
        <v>3.7021977856392739E-2</v>
      </c>
      <c r="J14" s="200">
        <f t="shared" si="2"/>
        <v>3.555748441248513E-2</v>
      </c>
      <c r="K14" s="200">
        <f t="shared" si="2"/>
        <v>3.7660585686582287E-2</v>
      </c>
      <c r="L14" s="200">
        <f t="shared" si="2"/>
        <v>3.5742774595719944E-2</v>
      </c>
    </row>
    <row r="15" spans="1:84" x14ac:dyDescent="0.5">
      <c r="A15" s="16" t="s">
        <v>182</v>
      </c>
      <c r="L15" s="40"/>
    </row>
    <row r="16" spans="1:84" x14ac:dyDescent="0.5">
      <c r="L16" s="40"/>
    </row>
    <row r="17" spans="1:12" x14ac:dyDescent="0.5">
      <c r="L17" s="40"/>
    </row>
    <row r="18" spans="1:12" x14ac:dyDescent="0.5">
      <c r="A18" s="67" t="s">
        <v>111</v>
      </c>
      <c r="B18" s="65">
        <v>2022</v>
      </c>
      <c r="C18" s="65">
        <v>2023</v>
      </c>
      <c r="D18" s="65">
        <v>2024</v>
      </c>
      <c r="L18" s="40"/>
    </row>
    <row r="19" spans="1:12" x14ac:dyDescent="0.5">
      <c r="A19" s="144" t="s">
        <v>40</v>
      </c>
      <c r="B19" s="89">
        <f xml:space="preserve"> J5/$J$13</f>
        <v>0.3979684619612478</v>
      </c>
      <c r="C19" s="89">
        <f xml:space="preserve"> K5/$K$13</f>
        <v>0.38183078589945652</v>
      </c>
      <c r="D19" s="89">
        <f xml:space="preserve"> L5/$L$13</f>
        <v>0.36514484023427768</v>
      </c>
      <c r="L19" s="40"/>
    </row>
    <row r="20" spans="1:12" x14ac:dyDescent="0.5">
      <c r="A20" s="144" t="s">
        <v>42</v>
      </c>
      <c r="B20" s="89">
        <f t="shared" ref="B20:B26" si="3" xml:space="preserve"> J6/$J$13</f>
        <v>9.7872588902593854E-3</v>
      </c>
      <c r="C20" s="89">
        <f t="shared" ref="C20:C26" si="4" xml:space="preserve"> K6/$K$13</f>
        <v>9.3741708605592326E-3</v>
      </c>
      <c r="D20" s="89">
        <f t="shared" ref="D20:D26" si="5" xml:space="preserve"> L6/$L$13</f>
        <v>9.0188359913919401E-3</v>
      </c>
      <c r="L20" s="40"/>
    </row>
    <row r="21" spans="1:12" x14ac:dyDescent="0.5">
      <c r="A21" s="144" t="s">
        <v>41</v>
      </c>
      <c r="B21" s="89">
        <f t="shared" si="3"/>
        <v>6.4311031724687606E-2</v>
      </c>
      <c r="C21" s="89">
        <f t="shared" si="4"/>
        <v>6.2402909901650302E-2</v>
      </c>
      <c r="D21" s="89">
        <f t="shared" si="5"/>
        <v>5.8709036610500136E-2</v>
      </c>
      <c r="L21" s="40"/>
    </row>
    <row r="22" spans="1:12" x14ac:dyDescent="0.5">
      <c r="A22" s="144" t="s">
        <v>186</v>
      </c>
      <c r="B22" s="89">
        <f t="shared" si="3"/>
        <v>5.7927262641685226E-2</v>
      </c>
      <c r="C22" s="89">
        <f t="shared" si="4"/>
        <v>5.8042636640385878E-2</v>
      </c>
      <c r="D22" s="89">
        <f t="shared" si="5"/>
        <v>5.5929114908611764E-2</v>
      </c>
      <c r="L22" s="40"/>
    </row>
    <row r="23" spans="1:12" x14ac:dyDescent="0.5">
      <c r="A23" s="144" t="s">
        <v>73</v>
      </c>
      <c r="B23" s="89">
        <f t="shared" si="3"/>
        <v>7.5188760852126876E-2</v>
      </c>
      <c r="C23" s="89">
        <f t="shared" si="4"/>
        <v>7.672350553936258E-2</v>
      </c>
      <c r="D23" s="89">
        <f t="shared" si="5"/>
        <v>7.412046462896045E-2</v>
      </c>
      <c r="L23" s="40"/>
    </row>
    <row r="24" spans="1:12" x14ac:dyDescent="0.5">
      <c r="A24" s="144" t="s">
        <v>187</v>
      </c>
      <c r="B24" s="89">
        <f t="shared" si="3"/>
        <v>1.9471593272391164E-2</v>
      </c>
      <c r="C24" s="89">
        <f t="shared" si="4"/>
        <v>2.1368259399003876E-2</v>
      </c>
      <c r="D24" s="89">
        <f t="shared" si="5"/>
        <v>1.9803781866010606E-2</v>
      </c>
      <c r="L24" s="40"/>
    </row>
    <row r="25" spans="1:12" x14ac:dyDescent="0.5">
      <c r="A25" s="144" t="s">
        <v>76</v>
      </c>
      <c r="B25" s="89">
        <f t="shared" si="3"/>
        <v>0.26607332923042359</v>
      </c>
      <c r="C25" s="89">
        <f t="shared" si="4"/>
        <v>0.27282465061703748</v>
      </c>
      <c r="D25" s="89">
        <f t="shared" si="5"/>
        <v>0.30087719106341299</v>
      </c>
      <c r="L25" s="40"/>
    </row>
    <row r="26" spans="1:12" x14ac:dyDescent="0.5">
      <c r="A26" s="144" t="s">
        <v>7</v>
      </c>
      <c r="B26" s="89">
        <f t="shared" si="3"/>
        <v>0.10927230142717841</v>
      </c>
      <c r="C26" s="89">
        <f t="shared" si="4"/>
        <v>0.11743308114254415</v>
      </c>
      <c r="D26" s="89">
        <f t="shared" si="5"/>
        <v>0.11639673469683436</v>
      </c>
      <c r="L26" s="40"/>
    </row>
    <row r="27" spans="1:12" x14ac:dyDescent="0.5">
      <c r="A27" s="16" t="s">
        <v>182</v>
      </c>
      <c r="L27" s="40"/>
    </row>
    <row r="28" spans="1:12" x14ac:dyDescent="0.5">
      <c r="L28" s="40"/>
    </row>
    <row r="29" spans="1:12" x14ac:dyDescent="0.5">
      <c r="A29" s="67" t="s">
        <v>111</v>
      </c>
      <c r="B29" s="79">
        <v>2025</v>
      </c>
      <c r="C29" s="79">
        <v>2040</v>
      </c>
      <c r="D29" s="79" t="s">
        <v>188</v>
      </c>
      <c r="G29" s="145"/>
      <c r="L29" s="40"/>
    </row>
    <row r="30" spans="1:12" x14ac:dyDescent="0.5">
      <c r="A30" s="88" t="s">
        <v>65</v>
      </c>
      <c r="B30" s="204">
        <v>18513.988919935535</v>
      </c>
      <c r="C30" s="204">
        <v>19194.53416306305</v>
      </c>
      <c r="D30" s="150">
        <f t="shared" ref="D30:D36" si="6">+C30-B30</f>
        <v>680.54524312751528</v>
      </c>
      <c r="G30" s="76"/>
      <c r="L30" s="40"/>
    </row>
    <row r="31" spans="1:12" x14ac:dyDescent="0.5">
      <c r="A31" s="88" t="s">
        <v>66</v>
      </c>
      <c r="B31" s="204">
        <v>18211.172363124206</v>
      </c>
      <c r="C31" s="204">
        <v>23259.066654881808</v>
      </c>
      <c r="D31" s="150">
        <f t="shared" si="6"/>
        <v>5047.8942917576023</v>
      </c>
      <c r="G31" s="76"/>
      <c r="L31" s="40"/>
    </row>
    <row r="32" spans="1:12" x14ac:dyDescent="0.5">
      <c r="A32" s="88" t="s">
        <v>67</v>
      </c>
      <c r="B32" s="204">
        <v>30492.784290108139</v>
      </c>
      <c r="C32" s="204">
        <v>33437.873845004266</v>
      </c>
      <c r="D32" s="150">
        <f t="shared" si="6"/>
        <v>2945.0895548961271</v>
      </c>
      <c r="G32" s="76"/>
      <c r="L32" s="40"/>
    </row>
    <row r="33" spans="1:19" x14ac:dyDescent="0.5">
      <c r="A33" s="88" t="s">
        <v>4</v>
      </c>
      <c r="B33" s="204">
        <v>30262.370653281505</v>
      </c>
      <c r="C33" s="204">
        <v>27099.468804244309</v>
      </c>
      <c r="D33" s="150">
        <f t="shared" si="6"/>
        <v>-3162.9018490371964</v>
      </c>
      <c r="G33" s="146"/>
      <c r="L33" s="40"/>
    </row>
    <row r="34" spans="1:19" x14ac:dyDescent="0.5">
      <c r="A34" s="88" t="s">
        <v>3</v>
      </c>
      <c r="B34" s="204">
        <v>36151.907245795599</v>
      </c>
      <c r="C34" s="204">
        <v>30994.793869358829</v>
      </c>
      <c r="D34" s="150">
        <f t="shared" si="6"/>
        <v>-5157.1133764367696</v>
      </c>
      <c r="G34" s="146"/>
      <c r="L34" s="40"/>
    </row>
    <row r="35" spans="1:19" x14ac:dyDescent="0.5">
      <c r="A35" s="88" t="s">
        <v>68</v>
      </c>
      <c r="B35" s="204">
        <v>60405.653791793397</v>
      </c>
      <c r="C35" s="204">
        <v>53066.679746972877</v>
      </c>
      <c r="D35" s="150">
        <f t="shared" si="6"/>
        <v>-7338.9740448205193</v>
      </c>
      <c r="G35" s="146"/>
      <c r="L35" s="40"/>
    </row>
    <row r="36" spans="1:19" x14ac:dyDescent="0.5">
      <c r="A36" s="88" t="s">
        <v>69</v>
      </c>
      <c r="B36" s="204">
        <v>181795.73611058219</v>
      </c>
      <c r="C36" s="204">
        <v>198620.91873527033</v>
      </c>
      <c r="D36" s="150">
        <f t="shared" si="6"/>
        <v>16825.182624688139</v>
      </c>
      <c r="G36" s="76"/>
      <c r="L36" s="40"/>
    </row>
    <row r="37" spans="1:19" x14ac:dyDescent="0.5">
      <c r="B37" s="205">
        <f>SUM(B30:B36)</f>
        <v>375833.61337462056</v>
      </c>
      <c r="C37" s="205">
        <f>SUM(C30:C36)</f>
        <v>385673.33581879549</v>
      </c>
      <c r="D37" s="192">
        <f>+C37-B37</f>
        <v>9839.7224441749277</v>
      </c>
      <c r="G37" s="76"/>
      <c r="L37" s="40"/>
    </row>
    <row r="38" spans="1:19" x14ac:dyDescent="0.5">
      <c r="L38" s="40"/>
    </row>
    <row r="39" spans="1:19" x14ac:dyDescent="0.5">
      <c r="B39" s="149">
        <v>2024</v>
      </c>
      <c r="C39" s="149">
        <v>2025</v>
      </c>
      <c r="D39" s="149">
        <v>2026</v>
      </c>
      <c r="E39" s="149">
        <v>2027</v>
      </c>
      <c r="F39" s="149">
        <v>2028</v>
      </c>
      <c r="G39" s="149">
        <v>2029</v>
      </c>
      <c r="H39" s="149">
        <v>2030</v>
      </c>
      <c r="I39" s="149">
        <v>2031</v>
      </c>
      <c r="J39" s="149">
        <v>2032</v>
      </c>
      <c r="K39" s="149">
        <v>2033</v>
      </c>
      <c r="L39" s="149">
        <v>2034</v>
      </c>
      <c r="M39" s="149">
        <v>2035</v>
      </c>
      <c r="N39" s="149">
        <v>2036</v>
      </c>
      <c r="O39" s="149">
        <v>2037</v>
      </c>
      <c r="P39" s="149">
        <v>2038</v>
      </c>
      <c r="Q39" s="149">
        <v>2039</v>
      </c>
      <c r="R39" s="149">
        <v>2040</v>
      </c>
    </row>
    <row r="40" spans="1:19" x14ac:dyDescent="0.5">
      <c r="A40" s="147" t="s">
        <v>40</v>
      </c>
      <c r="B40" s="132">
        <v>134840.88353103673</v>
      </c>
      <c r="C40" s="132">
        <v>135198.17168415544</v>
      </c>
      <c r="D40" s="132">
        <v>135502.79089571902</v>
      </c>
      <c r="E40" s="132">
        <v>135739.59142094874</v>
      </c>
      <c r="F40" s="132">
        <v>135639.33043066951</v>
      </c>
      <c r="G40" s="132">
        <v>135375.8625609421</v>
      </c>
      <c r="H40" s="132">
        <v>134951.5144329982</v>
      </c>
      <c r="I40" s="132">
        <v>134362.13280216866</v>
      </c>
      <c r="J40" s="132">
        <v>133614.57210477817</v>
      </c>
      <c r="K40" s="132">
        <v>132737.41093270361</v>
      </c>
      <c r="L40" s="132">
        <v>131733.35390262512</v>
      </c>
      <c r="M40" s="132">
        <v>130605.48213890182</v>
      </c>
      <c r="N40" s="132">
        <v>129374.44314304375</v>
      </c>
      <c r="O40" s="132">
        <v>128089.4146549243</v>
      </c>
      <c r="P40" s="132">
        <v>126768.90525728872</v>
      </c>
      <c r="Q40" s="132">
        <v>125400.09703828121</v>
      </c>
      <c r="R40" s="132">
        <v>123915.78052831543</v>
      </c>
    </row>
    <row r="41" spans="1:19" x14ac:dyDescent="0.5">
      <c r="A41" s="147" t="s">
        <v>42</v>
      </c>
      <c r="B41" s="132">
        <v>3330.4806189252063</v>
      </c>
      <c r="C41" s="132">
        <v>3301.9593450736375</v>
      </c>
      <c r="D41" s="132">
        <v>3276.7690675150529</v>
      </c>
      <c r="E41" s="132">
        <v>3248.1503978171049</v>
      </c>
      <c r="F41" s="132">
        <v>3207.0427242960313</v>
      </c>
      <c r="G41" s="132">
        <v>3161.4003232303648</v>
      </c>
      <c r="H41" s="132">
        <v>3111.2751214833538</v>
      </c>
      <c r="I41" s="132">
        <v>3054.1672688978674</v>
      </c>
      <c r="J41" s="132">
        <v>2992.4950559309013</v>
      </c>
      <c r="K41" s="132">
        <v>2927.2566818291657</v>
      </c>
      <c r="L41" s="132">
        <v>2858.7455794833627</v>
      </c>
      <c r="M41" s="132">
        <v>2785.1029203250214</v>
      </c>
      <c r="N41" s="132">
        <v>2707.2577999441487</v>
      </c>
      <c r="O41" s="132">
        <v>2625.319048840599</v>
      </c>
      <c r="P41" s="132">
        <v>2539.6340257295396</v>
      </c>
      <c r="Q41" s="132">
        <v>2451.1242254122872</v>
      </c>
      <c r="R41" s="132">
        <v>2361.5306736521866</v>
      </c>
    </row>
    <row r="42" spans="1:19" x14ac:dyDescent="0.5">
      <c r="A42" s="147" t="s">
        <v>55</v>
      </c>
      <c r="B42" s="132">
        <v>21680.104702387838</v>
      </c>
      <c r="C42" s="132">
        <v>21448.127107912336</v>
      </c>
      <c r="D42" s="132">
        <v>21214.142443291246</v>
      </c>
      <c r="E42" s="132">
        <v>20948.23406004527</v>
      </c>
      <c r="F42" s="132">
        <v>20641.91749931638</v>
      </c>
      <c r="G42" s="132">
        <v>20320.390994374447</v>
      </c>
      <c r="H42" s="132">
        <v>19972.568873128643</v>
      </c>
      <c r="I42" s="132">
        <v>19598.849866498451</v>
      </c>
      <c r="J42" s="132">
        <v>19203.887660236272</v>
      </c>
      <c r="K42" s="132">
        <v>18790.651156229182</v>
      </c>
      <c r="L42" s="132">
        <v>18361.148507355341</v>
      </c>
      <c r="M42" s="132">
        <v>17914.543592013342</v>
      </c>
      <c r="N42" s="132">
        <v>17453.638022019462</v>
      </c>
      <c r="O42" s="132">
        <v>16982.844039048323</v>
      </c>
      <c r="P42" s="132">
        <v>16505.008677121747</v>
      </c>
      <c r="Q42" s="132">
        <v>16022.3439420248</v>
      </c>
      <c r="R42" s="132">
        <v>15536.559698890469</v>
      </c>
    </row>
    <row r="43" spans="1:19" x14ac:dyDescent="0.5">
      <c r="A43" s="147" t="s">
        <v>74</v>
      </c>
      <c r="B43" s="132">
        <v>20653.53371705164</v>
      </c>
      <c r="C43" s="132">
        <v>20623.921240423795</v>
      </c>
      <c r="D43" s="132">
        <v>20544.282495275424</v>
      </c>
      <c r="E43" s="132">
        <v>20445.260783454632</v>
      </c>
      <c r="F43" s="132">
        <v>20308.978181232866</v>
      </c>
      <c r="G43" s="132">
        <v>20161.852591955801</v>
      </c>
      <c r="H43" s="132">
        <v>19992.731029453193</v>
      </c>
      <c r="I43" s="132">
        <v>19792.409722558728</v>
      </c>
      <c r="J43" s="132">
        <v>19563.52960340388</v>
      </c>
      <c r="K43" s="132">
        <v>19306.227119948038</v>
      </c>
      <c r="L43" s="132">
        <v>19020.879282695118</v>
      </c>
      <c r="M43" s="132">
        <v>18704.491082155157</v>
      </c>
      <c r="N43" s="132">
        <v>18359.478106423172</v>
      </c>
      <c r="O43" s="132">
        <v>17987.110206007666</v>
      </c>
      <c r="P43" s="132">
        <v>17591.486686621134</v>
      </c>
      <c r="Q43" s="132">
        <v>17172.97383434615</v>
      </c>
      <c r="R43" s="132">
        <v>16732.904527632818</v>
      </c>
    </row>
    <row r="44" spans="1:19" x14ac:dyDescent="0.5">
      <c r="A44" s="147" t="s">
        <v>73</v>
      </c>
      <c r="B44" s="132">
        <v>27371.245152711213</v>
      </c>
      <c r="C44" s="132">
        <v>27506.208633418584</v>
      </c>
      <c r="D44" s="132">
        <v>27563.703108590427</v>
      </c>
      <c r="E44" s="132">
        <v>27808.345086332305</v>
      </c>
      <c r="F44" s="132">
        <v>28082.906035369422</v>
      </c>
      <c r="G44" s="132">
        <v>28300.322667175449</v>
      </c>
      <c r="H44" s="132">
        <v>28370.549265988229</v>
      </c>
      <c r="I44" s="132">
        <v>28267.934537776797</v>
      </c>
      <c r="J44" s="132">
        <v>28103.546148753612</v>
      </c>
      <c r="K44" s="132">
        <v>27888.64602044319</v>
      </c>
      <c r="L44" s="132">
        <v>27625.891110117358</v>
      </c>
      <c r="M44" s="132">
        <v>27310.98973892408</v>
      </c>
      <c r="N44" s="132">
        <v>26949.779039443143</v>
      </c>
      <c r="O44" s="132">
        <v>26536.025545675446</v>
      </c>
      <c r="P44" s="132">
        <v>26065.695685579914</v>
      </c>
      <c r="Q44" s="132">
        <v>25543.230364383671</v>
      </c>
      <c r="R44" s="132">
        <v>24971.274129988724</v>
      </c>
    </row>
    <row r="45" spans="1:19" x14ac:dyDescent="0.5">
      <c r="A45" s="147" t="s">
        <v>75</v>
      </c>
      <c r="B45" s="132">
        <v>7313.1512480238944</v>
      </c>
      <c r="C45" s="132">
        <v>7156.4861483271752</v>
      </c>
      <c r="D45" s="132">
        <v>7120.33323217832</v>
      </c>
      <c r="E45" s="132">
        <v>7112.2756950449484</v>
      </c>
      <c r="F45" s="132">
        <v>7102.5870447065427</v>
      </c>
      <c r="G45" s="132">
        <v>7099.3484464777903</v>
      </c>
      <c r="H45" s="132">
        <v>7054.7028394954505</v>
      </c>
      <c r="I45" s="132">
        <v>7019.0247124016432</v>
      </c>
      <c r="J45" s="132">
        <v>6996.9318628543333</v>
      </c>
      <c r="K45" s="132">
        <v>6922.8824328364699</v>
      </c>
      <c r="L45" s="132">
        <v>6861.197115302165</v>
      </c>
      <c r="M45" s="132">
        <v>6807.9835753162861</v>
      </c>
      <c r="N45" s="132">
        <v>6765.5861902460701</v>
      </c>
      <c r="O45" s="132">
        <v>6713.1042660983594</v>
      </c>
      <c r="P45" s="132">
        <v>6677.8465815658556</v>
      </c>
      <c r="Q45" s="132">
        <v>6654.5906889660173</v>
      </c>
      <c r="R45" s="132">
        <v>6654.1363866253005</v>
      </c>
    </row>
    <row r="46" spans="1:19" x14ac:dyDescent="0.5">
      <c r="A46" s="148" t="s">
        <v>76</v>
      </c>
      <c r="B46" s="132">
        <v>111108.09138449555</v>
      </c>
      <c r="C46" s="132">
        <v>115724.91823904299</v>
      </c>
      <c r="D46" s="132">
        <v>121471.38031612264</v>
      </c>
      <c r="E46" s="132">
        <v>127532.71676257398</v>
      </c>
      <c r="F46" s="132">
        <v>130014.63032623836</v>
      </c>
      <c r="G46" s="132">
        <v>134662.05155169018</v>
      </c>
      <c r="H46" s="132">
        <v>139156.52214664154</v>
      </c>
      <c r="I46" s="132">
        <v>144537.10267143158</v>
      </c>
      <c r="J46" s="132">
        <v>148370.36224493798</v>
      </c>
      <c r="K46" s="132">
        <v>150628.7166811435</v>
      </c>
      <c r="L46" s="132">
        <v>151509.77715543818</v>
      </c>
      <c r="M46" s="132">
        <v>152363.2467365542</v>
      </c>
      <c r="N46" s="132">
        <v>153188.64487480489</v>
      </c>
      <c r="O46" s="132">
        <v>153978.28344126049</v>
      </c>
      <c r="P46" s="132">
        <v>154746.55833111017</v>
      </c>
      <c r="Q46" s="132">
        <v>155493.92392151777</v>
      </c>
      <c r="R46" s="132">
        <v>156232.06283879647</v>
      </c>
    </row>
    <row r="47" spans="1:19" x14ac:dyDescent="0.5">
      <c r="A47" s="147" t="s">
        <v>7</v>
      </c>
      <c r="B47" s="132">
        <v>42983.048963745052</v>
      </c>
      <c r="C47" s="132">
        <v>44873.820976266623</v>
      </c>
      <c r="D47" s="132">
        <v>45435.749600464544</v>
      </c>
      <c r="E47" s="132">
        <v>45596.719279991121</v>
      </c>
      <c r="F47" s="132">
        <v>45484.062059826334</v>
      </c>
      <c r="G47" s="132">
        <v>45352.450163957648</v>
      </c>
      <c r="H47" s="132">
        <v>45184.929967863565</v>
      </c>
      <c r="I47" s="132">
        <v>44942.237538865287</v>
      </c>
      <c r="J47" s="132">
        <v>44633.628754015248</v>
      </c>
      <c r="K47" s="132">
        <v>44261.070486502169</v>
      </c>
      <c r="L47" s="132">
        <v>43824.619992962638</v>
      </c>
      <c r="M47" s="132">
        <v>43286.03450504897</v>
      </c>
      <c r="N47" s="132">
        <v>42650.608815274689</v>
      </c>
      <c r="O47" s="132">
        <v>41926.333036028089</v>
      </c>
      <c r="P47" s="132">
        <v>41118.711658246248</v>
      </c>
      <c r="Q47" s="132">
        <v>40237.132610716719</v>
      </c>
      <c r="R47" s="132">
        <v>39269.087034894103</v>
      </c>
    </row>
    <row r="48" spans="1:19" x14ac:dyDescent="0.5">
      <c r="A48" s="196" t="s">
        <v>10</v>
      </c>
      <c r="B48" s="151">
        <f>SUM(B39:B47)</f>
        <v>371304.53931837715</v>
      </c>
      <c r="C48" s="151">
        <f t="shared" ref="C48:R48" si="7">SUM(C39:C47)</f>
        <v>377858.61337462062</v>
      </c>
      <c r="D48" s="151">
        <f t="shared" si="7"/>
        <v>384155.15115915664</v>
      </c>
      <c r="E48" s="151">
        <f t="shared" si="7"/>
        <v>390458.29348620807</v>
      </c>
      <c r="F48" s="151">
        <f t="shared" si="7"/>
        <v>392509.45430165547</v>
      </c>
      <c r="G48" s="151">
        <f t="shared" si="7"/>
        <v>396462.6792998038</v>
      </c>
      <c r="H48" s="151">
        <f t="shared" si="7"/>
        <v>399824.79367705213</v>
      </c>
      <c r="I48" s="151">
        <f t="shared" si="7"/>
        <v>403604.85912059899</v>
      </c>
      <c r="J48" s="151">
        <f t="shared" si="7"/>
        <v>405510.95343491039</v>
      </c>
      <c r="K48" s="151">
        <f t="shared" si="7"/>
        <v>405495.86151163524</v>
      </c>
      <c r="L48" s="151">
        <f t="shared" si="7"/>
        <v>403829.61264597927</v>
      </c>
      <c r="M48" s="151">
        <f t="shared" si="7"/>
        <v>401812.87428923883</v>
      </c>
      <c r="N48" s="151">
        <f t="shared" si="7"/>
        <v>399485.43599119934</v>
      </c>
      <c r="O48" s="151">
        <f t="shared" si="7"/>
        <v>396875.43423788331</v>
      </c>
      <c r="P48" s="151">
        <f t="shared" si="7"/>
        <v>394051.8469032633</v>
      </c>
      <c r="Q48" s="151">
        <f t="shared" si="7"/>
        <v>391014.41662564862</v>
      </c>
      <c r="R48" s="192">
        <f t="shared" si="7"/>
        <v>387713.33581879543</v>
      </c>
      <c r="S48" s="78"/>
    </row>
    <row r="49" spans="3:18" x14ac:dyDescent="0.5">
      <c r="C49" s="193">
        <f>+(C48-B48)/B48</f>
        <v>1.7651478401732219E-2</v>
      </c>
      <c r="D49" s="193">
        <f t="shared" ref="D49:R49" si="8">+(D48-C48)/C48</f>
        <v>1.6663740250095711E-2</v>
      </c>
      <c r="E49" s="193">
        <f t="shared" si="8"/>
        <v>1.6407803742920588E-2</v>
      </c>
      <c r="F49" s="193">
        <f t="shared" si="8"/>
        <v>5.2532135945521832E-3</v>
      </c>
      <c r="G49" s="193">
        <f t="shared" si="8"/>
        <v>1.0071668223079689E-2</v>
      </c>
      <c r="H49" s="193">
        <f t="shared" si="8"/>
        <v>8.480279614682E-3</v>
      </c>
      <c r="I49" s="193">
        <f t="shared" si="8"/>
        <v>9.4543047437926232E-3</v>
      </c>
      <c r="J49" s="193">
        <f t="shared" si="8"/>
        <v>4.7226743465490547E-3</v>
      </c>
      <c r="K49" s="193">
        <f t="shared" si="8"/>
        <v>-3.7217054551326705E-5</v>
      </c>
      <c r="L49" s="193">
        <f t="shared" si="8"/>
        <v>-4.1091636778841983E-3</v>
      </c>
      <c r="M49" s="193">
        <f t="shared" si="8"/>
        <v>-4.9940328633314912E-3</v>
      </c>
      <c r="N49" s="193">
        <f t="shared" si="8"/>
        <v>-5.7923437673729613E-3</v>
      </c>
      <c r="O49" s="193">
        <f t="shared" si="8"/>
        <v>-6.5334090261391312E-3</v>
      </c>
      <c r="P49" s="193">
        <f t="shared" si="8"/>
        <v>-7.1145429800716226E-3</v>
      </c>
      <c r="Q49" s="193">
        <f t="shared" si="8"/>
        <v>-7.7081995719216756E-3</v>
      </c>
      <c r="R49" s="193">
        <f t="shared" si="8"/>
        <v>-8.4423506308044828E-3</v>
      </c>
    </row>
    <row r="50" spans="3:18" x14ac:dyDescent="0.5">
      <c r="L50" s="40"/>
    </row>
    <row r="51" spans="3:18" x14ac:dyDescent="0.5">
      <c r="L51" s="40"/>
    </row>
    <row r="52" spans="3:18" x14ac:dyDescent="0.5">
      <c r="L52" s="40"/>
    </row>
    <row r="53" spans="3:18" x14ac:dyDescent="0.5">
      <c r="L53" s="40"/>
    </row>
    <row r="54" spans="3:18" x14ac:dyDescent="0.5">
      <c r="L54" s="40"/>
    </row>
    <row r="55" spans="3:18" x14ac:dyDescent="0.5">
      <c r="L55" s="40"/>
    </row>
    <row r="56" spans="3:18" x14ac:dyDescent="0.5">
      <c r="L56" s="40"/>
    </row>
    <row r="57" spans="3:18" x14ac:dyDescent="0.5">
      <c r="L57" s="40"/>
    </row>
    <row r="58" spans="3:18" x14ac:dyDescent="0.5">
      <c r="L58" s="40"/>
    </row>
    <row r="59" spans="3:18" x14ac:dyDescent="0.5">
      <c r="L59" s="40"/>
    </row>
    <row r="60" spans="3:18" x14ac:dyDescent="0.5">
      <c r="L60" s="40"/>
    </row>
    <row r="61" spans="3:18" x14ac:dyDescent="0.5">
      <c r="L61" s="40"/>
    </row>
    <row r="62" spans="3:18" x14ac:dyDescent="0.5">
      <c r="L62" s="40"/>
    </row>
    <row r="63" spans="3:18" x14ac:dyDescent="0.5">
      <c r="L63" s="40"/>
    </row>
    <row r="64" spans="3:18" x14ac:dyDescent="0.5">
      <c r="L64" s="40"/>
    </row>
    <row r="65" spans="12:12" x14ac:dyDescent="0.5">
      <c r="L65" s="40"/>
    </row>
    <row r="66" spans="12:12" x14ac:dyDescent="0.5">
      <c r="L66" s="40"/>
    </row>
    <row r="67" spans="12:12" x14ac:dyDescent="0.5">
      <c r="L67" s="40"/>
    </row>
    <row r="68" spans="12:12" x14ac:dyDescent="0.5">
      <c r="L68" s="40"/>
    </row>
    <row r="69" spans="12:12" x14ac:dyDescent="0.5">
      <c r="L69" s="40"/>
    </row>
    <row r="70" spans="12:12" x14ac:dyDescent="0.5">
      <c r="L70" s="40"/>
    </row>
    <row r="71" spans="12:12" x14ac:dyDescent="0.5">
      <c r="L71" s="40"/>
    </row>
    <row r="72" spans="12:12" x14ac:dyDescent="0.5">
      <c r="L72" s="40"/>
    </row>
    <row r="73" spans="12:12" x14ac:dyDescent="0.5">
      <c r="L73" s="40"/>
    </row>
    <row r="74" spans="12:12" x14ac:dyDescent="0.5">
      <c r="L74" s="40"/>
    </row>
    <row r="75" spans="12:12" x14ac:dyDescent="0.5">
      <c r="L75" s="40"/>
    </row>
    <row r="76" spans="12:12" x14ac:dyDescent="0.5">
      <c r="L76" s="40"/>
    </row>
    <row r="77" spans="12:12" x14ac:dyDescent="0.5">
      <c r="L77" s="40"/>
    </row>
    <row r="78" spans="12:12" x14ac:dyDescent="0.5">
      <c r="L78" s="40"/>
    </row>
    <row r="79" spans="12:12" x14ac:dyDescent="0.5">
      <c r="L79" s="40"/>
    </row>
    <row r="80" spans="12:12" x14ac:dyDescent="0.5">
      <c r="L80" s="40"/>
    </row>
    <row r="81" spans="12:12" x14ac:dyDescent="0.5">
      <c r="L81" s="40"/>
    </row>
    <row r="82" spans="12:12" x14ac:dyDescent="0.5">
      <c r="L82" s="40"/>
    </row>
    <row r="83" spans="12:12" x14ac:dyDescent="0.5">
      <c r="L83" s="40"/>
    </row>
    <row r="84" spans="12:12" x14ac:dyDescent="0.5">
      <c r="L84" s="40"/>
    </row>
    <row r="85" spans="12:12" x14ac:dyDescent="0.5">
      <c r="L85" s="40"/>
    </row>
    <row r="86" spans="12:12" x14ac:dyDescent="0.5">
      <c r="L86" s="40"/>
    </row>
    <row r="87" spans="12:12" x14ac:dyDescent="0.5">
      <c r="L87" s="40"/>
    </row>
    <row r="88" spans="12:12" x14ac:dyDescent="0.5">
      <c r="L88" s="40"/>
    </row>
    <row r="89" spans="12:12" x14ac:dyDescent="0.5">
      <c r="L89" s="40"/>
    </row>
    <row r="90" spans="12:12" x14ac:dyDescent="0.5">
      <c r="L90" s="40"/>
    </row>
    <row r="91" spans="12:12" x14ac:dyDescent="0.5">
      <c r="L91" s="40"/>
    </row>
    <row r="92" spans="12:12" x14ac:dyDescent="0.5">
      <c r="L92" s="40"/>
    </row>
    <row r="93" spans="12:12" x14ac:dyDescent="0.5">
      <c r="L93" s="40"/>
    </row>
    <row r="94" spans="12:12" x14ac:dyDescent="0.5">
      <c r="L94" s="40"/>
    </row>
    <row r="95" spans="12:12" x14ac:dyDescent="0.5">
      <c r="L95" s="40"/>
    </row>
    <row r="96" spans="12:12" x14ac:dyDescent="0.5">
      <c r="L96" s="40"/>
    </row>
    <row r="97" spans="12:12" x14ac:dyDescent="0.5">
      <c r="L97" s="40"/>
    </row>
    <row r="98" spans="12:12" x14ac:dyDescent="0.5">
      <c r="L98" s="40"/>
    </row>
    <row r="99" spans="12:12" x14ac:dyDescent="0.5">
      <c r="L99" s="40"/>
    </row>
    <row r="100" spans="12:12" x14ac:dyDescent="0.5">
      <c r="L100" s="40"/>
    </row>
    <row r="101" spans="12:12" x14ac:dyDescent="0.5">
      <c r="L101" s="40"/>
    </row>
    <row r="102" spans="12:12" x14ac:dyDescent="0.5">
      <c r="L102" s="40"/>
    </row>
    <row r="103" spans="12:12" x14ac:dyDescent="0.5">
      <c r="L103" s="40"/>
    </row>
    <row r="104" spans="12:12" x14ac:dyDescent="0.5">
      <c r="L104" s="40"/>
    </row>
    <row r="105" spans="12:12" x14ac:dyDescent="0.5">
      <c r="L105" s="40"/>
    </row>
    <row r="106" spans="12:12" x14ac:dyDescent="0.5">
      <c r="L106" s="40"/>
    </row>
    <row r="107" spans="12:12" x14ac:dyDescent="0.5">
      <c r="L107" s="40"/>
    </row>
    <row r="108" spans="12:12" x14ac:dyDescent="0.5">
      <c r="L108" s="40"/>
    </row>
    <row r="109" spans="12:12" x14ac:dyDescent="0.5">
      <c r="L109" s="40"/>
    </row>
    <row r="110" spans="12:12" x14ac:dyDescent="0.5">
      <c r="L110" s="40"/>
    </row>
    <row r="111" spans="12:12" x14ac:dyDescent="0.5">
      <c r="L111" s="40"/>
    </row>
    <row r="112" spans="12:12" x14ac:dyDescent="0.5">
      <c r="L112" s="40"/>
    </row>
    <row r="113" spans="12:12" x14ac:dyDescent="0.5">
      <c r="L113" s="40"/>
    </row>
  </sheetData>
  <conditionalFormatting sqref="A4:M13">
    <cfRule type="expression" dxfId="25" priority="3" stopIfTrue="1">
      <formula>MOD(ROW(),2)=0</formula>
    </cfRule>
  </conditionalFormatting>
  <conditionalFormatting sqref="A40:R47">
    <cfRule type="expression" dxfId="24" priority="5" stopIfTrue="1">
      <formula>MOD(ROW(),2)=0</formula>
    </cfRule>
  </conditionalFormatting>
  <conditionalFormatting sqref="B30:C36">
    <cfRule type="expression" dxfId="23" priority="1" stopIfTrue="1">
      <formula>MOD(ROW(),2)=0</formula>
    </cfRule>
  </conditionalFormatting>
  <conditionalFormatting sqref="CG4:XFD13">
    <cfRule type="expression" dxfId="22" priority="45" stopIfTrue="1">
      <formula>MOD(ROW(),2)=0</formula>
    </cfRule>
  </conditionalFormatting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0B98C33D4380C45B0DCB13294B41FE1" ma:contentTypeVersion="6" ma:contentTypeDescription="Crear nuevo documento." ma:contentTypeScope="" ma:versionID="2408148413f05a2662e3328361a2ace4">
  <xsd:schema xmlns:xsd="http://www.w3.org/2001/XMLSchema" xmlns:xs="http://www.w3.org/2001/XMLSchema" xmlns:p="http://schemas.microsoft.com/office/2006/metadata/properties" xmlns:ns3="2db1b077-19e4-45aa-975f-05396e110540" targetNamespace="http://schemas.microsoft.com/office/2006/metadata/properties" ma:root="true" ma:fieldsID="535728dbb742e9851d87f98b6b5d6019" ns3:_="">
    <xsd:import namespace="2db1b077-19e4-45aa-975f-05396e11054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1b077-19e4-45aa-975f-05396e110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db1b077-19e4-45aa-975f-05396e110540" xsi:nil="true"/>
  </documentManagement>
</p:properties>
</file>

<file path=customXml/itemProps1.xml><?xml version="1.0" encoding="utf-8"?>
<ds:datastoreItem xmlns:ds="http://schemas.openxmlformats.org/officeDocument/2006/customXml" ds:itemID="{2BBC07BB-ADA7-4D96-81BD-5A0822674F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039746-1D1C-4C4C-94A8-BDF0A223A1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b1b077-19e4-45aa-975f-05396e1105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64EEF8-B019-4054-ACB9-1739B85C1432}">
  <ds:schemaRefs>
    <ds:schemaRef ds:uri="http://purl.org/dc/terms/"/>
    <ds:schemaRef ds:uri="http://purl.org/dc/elements/1.1/"/>
    <ds:schemaRef ds:uri="2db1b077-19e4-45aa-975f-05396e110540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</vt:i4>
      </vt:variant>
    </vt:vector>
  </HeadingPairs>
  <TitlesOfParts>
    <vt:vector size="10" baseType="lpstr">
      <vt:lpstr>Energia primaria</vt:lpstr>
      <vt:lpstr>Prod mundial</vt:lpstr>
      <vt:lpstr>Top Productores</vt:lpstr>
      <vt:lpstr>Prod. Latinoamérica</vt:lpstr>
      <vt:lpstr>Top Consumidores</vt:lpstr>
      <vt:lpstr>GLP en Transporte</vt:lpstr>
      <vt:lpstr>Petroquimica</vt:lpstr>
      <vt:lpstr>Comercio</vt:lpstr>
      <vt:lpstr>Consumo por sector</vt:lpstr>
      <vt:lpstr>'Prod mundial'!_Toc186563236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IVONN</dc:creator>
  <cp:lastModifiedBy>Ivonn Mariño Higuera</cp:lastModifiedBy>
  <dcterms:created xsi:type="dcterms:W3CDTF">2024-08-29T20:25:53Z</dcterms:created>
  <dcterms:modified xsi:type="dcterms:W3CDTF">2025-09-05T05:20:28Z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0x010100C0B98C33D4380C45B0DCB13294B41FE1</vt:lpwstr>
  </property>
</Properties>
</file>